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O:\会員支援部\会員サービス課\労働保険\★年度更新\R7年度年度更新\●賃等Excelデータ\建設業の方（事務所等労災を設置済）\"/>
    </mc:Choice>
  </mc:AlternateContent>
  <xr:revisionPtr revIDLastSave="0" documentId="13_ncr:1_{FCCE86F4-FA2E-4546-9DF1-F7C46379BB59}" xr6:coauthVersionLast="47" xr6:coauthVersionMax="47" xr10:uidLastSave="{00000000-0000-0000-0000-000000000000}"/>
  <bookViews>
    <workbookView xWindow="28690" yWindow="-110" windowWidth="29020" windowHeight="15700" xr2:uid="{8573757C-7B01-46C9-BA2C-B03B8C04D4DC}"/>
  </bookViews>
  <sheets>
    <sheet name="一括有機事業総括表（現場労災）" sheetId="1" r:id="rId1"/>
  </sheets>
  <externalReferences>
    <externalReference r:id="rId2"/>
  </externalReferences>
  <definedNames>
    <definedName name="_xlnm.Print_Area" localSheetId="0">'一括有機事業総括表（現場労災）'!$A$1:$S$35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 i="1" l="1"/>
  <c r="N35" i="1"/>
  <c r="K35" i="1"/>
  <c r="K34" i="1"/>
  <c r="E34" i="1"/>
  <c r="F28" i="1"/>
  <c r="L27" i="1"/>
  <c r="L26" i="1"/>
  <c r="A26" i="1"/>
  <c r="L25" i="1"/>
  <c r="L24" i="1"/>
  <c r="L23" i="1"/>
  <c r="L22" i="1"/>
  <c r="L21" i="1"/>
  <c r="L20" i="1"/>
  <c r="A20" i="1"/>
  <c r="L19" i="1"/>
  <c r="L18" i="1"/>
  <c r="A18" i="1"/>
  <c r="L17" i="1"/>
  <c r="L16" i="1"/>
  <c r="A16" i="1"/>
  <c r="L15" i="1"/>
  <c r="L14" i="1"/>
  <c r="A14" i="1"/>
  <c r="L13" i="1"/>
  <c r="L12" i="1"/>
  <c r="A12" i="1"/>
  <c r="L11" i="1"/>
  <c r="L10" i="1"/>
  <c r="L28" i="1" s="1"/>
  <c r="A10" i="1"/>
  <c r="R9" i="1"/>
  <c r="Q6" i="1"/>
  <c r="O6" i="1"/>
</calcChain>
</file>

<file path=xl/sharedStrings.xml><?xml version="1.0" encoding="utf-8"?>
<sst xmlns="http://schemas.openxmlformats.org/spreadsheetml/2006/main" count="79" uniqueCount="72">
  <si>
    <t>組機様式第８号</t>
    <phoneticPr fontId="3"/>
  </si>
  <si>
    <t>〒</t>
    <phoneticPr fontId="3"/>
  </si>
  <si>
    <t>000-0000</t>
    <phoneticPr fontId="3"/>
  </si>
  <si>
    <t>労働保険等</t>
    <rPh sb="0" eb="2">
      <t>ロウドウ</t>
    </rPh>
    <rPh sb="2" eb="4">
      <t>ホケン</t>
    </rPh>
    <rPh sb="4" eb="5">
      <t>トウ</t>
    </rPh>
    <phoneticPr fontId="3"/>
  </si>
  <si>
    <t>一括有期事業総括表</t>
    <rPh sb="0" eb="6">
      <t>イッカツユウキジギョウ</t>
    </rPh>
    <rPh sb="6" eb="9">
      <t>ソウカツヒョウ</t>
    </rPh>
    <phoneticPr fontId="3"/>
  </si>
  <si>
    <t>住所</t>
    <phoneticPr fontId="3"/>
  </si>
  <si>
    <t>浜松市中央区東伊場2-7-1
浜松商工会議所　2階</t>
    <phoneticPr fontId="3"/>
  </si>
  <si>
    <t>算定基礎賃金等の報告</t>
    <rPh sb="0" eb="4">
      <t>サンテイキソ</t>
    </rPh>
    <rPh sb="4" eb="6">
      <t>チンギン</t>
    </rPh>
    <rPh sb="6" eb="7">
      <t>トウ</t>
    </rPh>
    <rPh sb="8" eb="10">
      <t>ホウコク</t>
    </rPh>
    <phoneticPr fontId="3"/>
  </si>
  <si>
    <t>労働保険番号</t>
    <rPh sb="0" eb="4">
      <t>ロウドウホケン</t>
    </rPh>
    <rPh sb="4" eb="6">
      <t>バンゴウ</t>
    </rPh>
    <phoneticPr fontId="3"/>
  </si>
  <si>
    <t>事業所名</t>
    <rPh sb="2" eb="3">
      <t>ショ</t>
    </rPh>
    <phoneticPr fontId="10"/>
  </si>
  <si>
    <t>有限会社商工</t>
    <phoneticPr fontId="3"/>
  </si>
  <si>
    <t>枝番号</t>
    <rPh sb="0" eb="3">
      <t>エダバンゴウ</t>
    </rPh>
    <phoneticPr fontId="3"/>
  </si>
  <si>
    <t>事業主名</t>
  </si>
  <si>
    <t>代表取締役</t>
    <rPh sb="0" eb="2">
      <t>ダイヒョウ</t>
    </rPh>
    <rPh sb="2" eb="5">
      <t>トリシマリヤク</t>
    </rPh>
    <phoneticPr fontId="3"/>
  </si>
  <si>
    <t>商工太郎</t>
    <rPh sb="0" eb="2">
      <t>ショウコウ</t>
    </rPh>
    <rPh sb="2" eb="4">
      <t>タロウ</t>
    </rPh>
    <phoneticPr fontId="3"/>
  </si>
  <si>
    <t>事業所ＴＥＬ：</t>
    <rPh sb="0" eb="3">
      <t>ジギョウショ</t>
    </rPh>
    <phoneticPr fontId="3"/>
  </si>
  <si>
    <t>053-452-1113</t>
    <phoneticPr fontId="3"/>
  </si>
  <si>
    <t>浜松商工会議所（TEL：053-452-1113）</t>
    <rPh sb="0" eb="7">
      <t>ハママツショウコウカイギショ</t>
    </rPh>
    <phoneticPr fontId="3"/>
  </si>
  <si>
    <t>業種
番号</t>
    <rPh sb="3" eb="5">
      <t>バンゴウ</t>
    </rPh>
    <phoneticPr fontId="3"/>
  </si>
  <si>
    <t>事業の種類</t>
    <rPh sb="0" eb="2">
      <t>ジギョウ</t>
    </rPh>
    <rPh sb="3" eb="5">
      <t>シュルイ</t>
    </rPh>
    <phoneticPr fontId="3"/>
  </si>
  <si>
    <t>１．請負金額</t>
    <rPh sb="2" eb="4">
      <t>ウケオイ</t>
    </rPh>
    <rPh sb="4" eb="6">
      <t>キンガク</t>
    </rPh>
    <phoneticPr fontId="3"/>
  </si>
  <si>
    <t>労務比率</t>
    <rPh sb="0" eb="2">
      <t>ロウム</t>
    </rPh>
    <rPh sb="2" eb="4">
      <t>ヒリツ</t>
    </rPh>
    <phoneticPr fontId="3"/>
  </si>
  <si>
    <t>２．賃金総額</t>
    <rPh sb="2" eb="4">
      <t>チンギン</t>
    </rPh>
    <rPh sb="4" eb="6">
      <t>ソウガク</t>
    </rPh>
    <phoneticPr fontId="3"/>
  </si>
  <si>
    <t>３．一括有期事業報告書</t>
    <rPh sb="2" eb="8">
      <t>イッカツユウキジギョウ</t>
    </rPh>
    <rPh sb="8" eb="11">
      <t>ホウコクショ</t>
    </rPh>
    <phoneticPr fontId="3"/>
  </si>
  <si>
    <t>31</t>
  </si>
  <si>
    <t>建設業</t>
    <phoneticPr fontId="3"/>
  </si>
  <si>
    <t>水力発電施設
ずい道等新設事業</t>
    <phoneticPr fontId="3"/>
  </si>
  <si>
    <t>４．常時使用労働者数</t>
    <rPh sb="2" eb="4">
      <t>ジョウジ</t>
    </rPh>
    <rPh sb="4" eb="6">
      <t>シヨウ</t>
    </rPh>
    <rPh sb="6" eb="9">
      <t>ロウドウシャ</t>
    </rPh>
    <rPh sb="9" eb="10">
      <t>スウ</t>
    </rPh>
    <phoneticPr fontId="3"/>
  </si>
  <si>
    <t>32</t>
  </si>
  <si>
    <t>道路新設事業</t>
    <phoneticPr fontId="3"/>
  </si>
  <si>
    <t>５．事業の概要</t>
    <rPh sb="2" eb="4">
      <t>ジギョウ</t>
    </rPh>
    <rPh sb="5" eb="7">
      <t>ガイヨウ</t>
    </rPh>
    <phoneticPr fontId="3"/>
  </si>
  <si>
    <t>33</t>
  </si>
  <si>
    <t>舗装工事業</t>
  </si>
  <si>
    <t>６．新年度賃金見込額</t>
    <rPh sb="2" eb="5">
      <t>シンネンド</t>
    </rPh>
    <rPh sb="5" eb="6">
      <t>チン</t>
    </rPh>
    <rPh sb="6" eb="7">
      <t>キン</t>
    </rPh>
    <rPh sb="7" eb="9">
      <t>ミコ</t>
    </rPh>
    <rPh sb="9" eb="10">
      <t>ガク</t>
    </rPh>
    <phoneticPr fontId="3"/>
  </si>
  <si>
    <t>34</t>
  </si>
  <si>
    <t>鉄道又は
軌道新設事業</t>
    <rPh sb="0" eb="2">
      <t>テツドウ</t>
    </rPh>
    <rPh sb="2" eb="3">
      <t>マタ</t>
    </rPh>
    <phoneticPr fontId="3"/>
  </si>
  <si>
    <t>①．前年度と同額</t>
  </si>
  <si>
    <t>２．前年度と変わる</t>
  </si>
  <si>
    <t>35</t>
  </si>
  <si>
    <t>建築事業</t>
    <phoneticPr fontId="3"/>
  </si>
  <si>
    <t>３．委託解除年月日</t>
  </si>
  <si>
    <t>38</t>
  </si>
  <si>
    <t>既設建築物
設備工事業</t>
    <rPh sb="0" eb="5">
      <t>キセツケンチクブツ</t>
    </rPh>
    <phoneticPr fontId="3"/>
  </si>
  <si>
    <t>７．延納の申請</t>
    <rPh sb="2" eb="4">
      <t>エンノウ</t>
    </rPh>
    <rPh sb="5" eb="7">
      <t>シンセイ</t>
    </rPh>
    <phoneticPr fontId="3"/>
  </si>
  <si>
    <t>361</t>
  </si>
  <si>
    <t>36</t>
  </si>
  <si>
    <t>機械装置の
組立又は
据付けの
事業</t>
    <rPh sb="0" eb="2">
      <t>キカイ</t>
    </rPh>
    <rPh sb="2" eb="4">
      <t>ソウチ</t>
    </rPh>
    <rPh sb="6" eb="9">
      <t>クミタテマタ</t>
    </rPh>
    <rPh sb="11" eb="13">
      <t>スエツケ</t>
    </rPh>
    <rPh sb="16" eb="18">
      <t>ジギョウ</t>
    </rPh>
    <phoneticPr fontId="3"/>
  </si>
  <si>
    <t>組立又は
取付け</t>
    <rPh sb="0" eb="3">
      <t>クミタテマタ</t>
    </rPh>
    <rPh sb="5" eb="7">
      <t>トリツケ</t>
    </rPh>
    <phoneticPr fontId="3"/>
  </si>
  <si>
    <t>①．一括納付</t>
  </si>
  <si>
    <t>２．分割(３回)</t>
  </si>
  <si>
    <t>362</t>
  </si>
  <si>
    <t>その他</t>
    <rPh sb="2" eb="3">
      <t>タ</t>
    </rPh>
    <phoneticPr fontId="10"/>
  </si>
  <si>
    <t>37</t>
  </si>
  <si>
    <t>その他の建設事業</t>
    <phoneticPr fontId="3"/>
  </si>
  <si>
    <t>合計</t>
    <rPh sb="0" eb="2">
      <t>ゴウケイ</t>
    </rPh>
    <phoneticPr fontId="10"/>
  </si>
  <si>
    <t>９．特別加入者の氏名</t>
    <rPh sb="2" eb="4">
      <t>トクベツ</t>
    </rPh>
    <rPh sb="4" eb="6">
      <t>カニュウ</t>
    </rPh>
    <rPh sb="6" eb="7">
      <t>シャ</t>
    </rPh>
    <rPh sb="8" eb="10">
      <t>シメイ</t>
    </rPh>
    <phoneticPr fontId="10"/>
  </si>
  <si>
    <t>10.
  承認済の
  基礎日額</t>
    <rPh sb="6" eb="8">
      <t>ショウニン</t>
    </rPh>
    <rPh sb="8" eb="9">
      <t>スミ</t>
    </rPh>
    <rPh sb="13" eb="15">
      <t>キソ</t>
    </rPh>
    <rPh sb="15" eb="17">
      <t>ニチガク</t>
    </rPh>
    <phoneticPr fontId="10"/>
  </si>
  <si>
    <t>11.
 適用月数</t>
    <rPh sb="5" eb="7">
      <t>テキヨウ</t>
    </rPh>
    <rPh sb="7" eb="8">
      <t>ツキ</t>
    </rPh>
    <rPh sb="8" eb="9">
      <t>スウ</t>
    </rPh>
    <phoneticPr fontId="3"/>
  </si>
  <si>
    <t>12.
　　希望する
　　基礎日額</t>
    <rPh sb="6" eb="8">
      <t>キボウ</t>
    </rPh>
    <rPh sb="13" eb="17">
      <t>キソニチガク</t>
    </rPh>
    <phoneticPr fontId="3"/>
  </si>
  <si>
    <t>９．特別加入者の氏名</t>
    <rPh sb="2" eb="6">
      <t>トクベツカニュウ</t>
    </rPh>
    <rPh sb="6" eb="7">
      <t>シャ</t>
    </rPh>
    <rPh sb="8" eb="10">
      <t>シメイ</t>
    </rPh>
    <phoneticPr fontId="3"/>
  </si>
  <si>
    <t>10.
　承認済の
　基礎日額</t>
    <rPh sb="5" eb="7">
      <t>ショウニン</t>
    </rPh>
    <rPh sb="7" eb="8">
      <t>スミ</t>
    </rPh>
    <rPh sb="11" eb="13">
      <t>キソ</t>
    </rPh>
    <rPh sb="13" eb="15">
      <t>ニチガク</t>
    </rPh>
    <phoneticPr fontId="10"/>
  </si>
  <si>
    <t>01</t>
    <phoneticPr fontId="3"/>
  </si>
  <si>
    <t>00円</t>
    <rPh sb="2" eb="3">
      <t>エン</t>
    </rPh>
    <phoneticPr fontId="3"/>
  </si>
  <si>
    <t>04</t>
    <phoneticPr fontId="3"/>
  </si>
  <si>
    <t>02</t>
    <phoneticPr fontId="3"/>
  </si>
  <si>
    <t>05</t>
    <phoneticPr fontId="3"/>
  </si>
  <si>
    <t>03</t>
    <phoneticPr fontId="3"/>
  </si>
  <si>
    <t>06</t>
    <phoneticPr fontId="3"/>
  </si>
  <si>
    <t>別途一括有期事業報告書の明細及び算定基礎賃金等を上記のとおり総括して報告します。</t>
    <phoneticPr fontId="3"/>
  </si>
  <si>
    <t>令和</t>
    <rPh sb="0" eb="2">
      <t>レイワ</t>
    </rPh>
    <phoneticPr fontId="10"/>
  </si>
  <si>
    <t>事業主氏名</t>
    <rPh sb="0" eb="2">
      <t>ジギョウ</t>
    </rPh>
    <rPh sb="2" eb="3">
      <t>ヌシ</t>
    </rPh>
    <rPh sb="3" eb="5">
      <t>シメイ</t>
    </rPh>
    <phoneticPr fontId="3"/>
  </si>
  <si>
    <t>静岡労働局労働保険特別会計歳入徴収官 殿</t>
    <rPh sb="0" eb="2">
      <t>シズオカ</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</si>
</sst>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DBNum3]0"/>
    <numFmt numFmtId="178" formatCode="[DBNum3]000"/>
    <numFmt numFmtId="179" formatCode="#,##0_ "/>
  </numFmts>
  <fonts count="23" x14ac:knownFonts="1">
    <font>
      <sz val="11"/>
      <color theme="1"/>
      <name val="游ゴシック"/>
      <family val="2"/>
      <charset val="128"/>
      <scheme val="minor"/>
    </font>
    <font>
      <sz val="11"/>
      <color theme="1"/>
      <name val="游ゴシック"/>
      <family val="2"/>
      <charset val="128"/>
      <scheme val="minor"/>
    </font>
    <font>
      <sz val="8"/>
      <name val="游明朝"/>
      <family val="1"/>
      <charset val="128"/>
    </font>
    <font>
      <sz val="6"/>
      <name val="游ゴシック"/>
      <family val="2"/>
      <charset val="128"/>
      <scheme val="minor"/>
    </font>
    <font>
      <sz val="11"/>
      <name val="游明朝"/>
      <family val="1"/>
      <charset val="128"/>
    </font>
    <font>
      <b/>
      <sz val="11"/>
      <color theme="1"/>
      <name val="游ゴシック"/>
      <family val="3"/>
      <charset val="128"/>
    </font>
    <font>
      <b/>
      <sz val="11"/>
      <name val="游ゴシック"/>
      <family val="3"/>
      <charset val="128"/>
    </font>
    <font>
      <b/>
      <sz val="9"/>
      <name val="游ゴシック"/>
      <family val="3"/>
      <charset val="128"/>
    </font>
    <font>
      <sz val="11"/>
      <color theme="1"/>
      <name val="游明朝"/>
      <family val="1"/>
      <charset val="128"/>
    </font>
    <font>
      <b/>
      <sz val="8"/>
      <name val="游明朝"/>
      <family val="1"/>
      <charset val="128"/>
    </font>
    <font>
      <sz val="6"/>
      <name val="ＭＳ Ｐゴシック"/>
      <family val="3"/>
      <charset val="128"/>
    </font>
    <font>
      <sz val="10"/>
      <name val="游明朝"/>
      <family val="1"/>
      <charset val="128"/>
    </font>
    <font>
      <sz val="8"/>
      <color indexed="9"/>
      <name val="游明朝"/>
      <family val="1"/>
      <charset val="128"/>
    </font>
    <font>
      <sz val="10"/>
      <color theme="1"/>
      <name val="游明朝"/>
      <family val="1"/>
      <charset val="128"/>
    </font>
    <font>
      <sz val="8"/>
      <color theme="1"/>
      <name val="游明朝"/>
      <family val="1"/>
      <charset val="128"/>
    </font>
    <font>
      <sz val="9"/>
      <name val="游明朝"/>
      <family val="1"/>
      <charset val="128"/>
    </font>
    <font>
      <sz val="11"/>
      <name val="ＭＳ Ｐゴシック"/>
      <family val="3"/>
      <charset val="128"/>
    </font>
    <font>
      <b/>
      <sz val="9"/>
      <name val="游明朝"/>
      <family val="1"/>
      <charset val="128"/>
    </font>
    <font>
      <sz val="6"/>
      <name val="游明朝"/>
      <family val="1"/>
      <charset val="128"/>
    </font>
    <font>
      <sz val="8"/>
      <color theme="1"/>
      <name val="游ゴシック"/>
      <family val="2"/>
      <charset val="128"/>
      <scheme val="minor"/>
    </font>
    <font>
      <b/>
      <sz val="10"/>
      <name val="游明朝"/>
      <family val="1"/>
      <charset val="128"/>
    </font>
    <font>
      <sz val="8"/>
      <color theme="0"/>
      <name val="游明朝"/>
      <family val="1"/>
      <charset val="128"/>
    </font>
    <font>
      <sz val="6"/>
      <color theme="0"/>
      <name val="游明朝"/>
      <family val="1"/>
      <charset val="128"/>
    </font>
  </fonts>
  <fills count="6">
    <fill>
      <patternFill patternType="none"/>
    </fill>
    <fill>
      <patternFill patternType="gray125"/>
    </fill>
    <fill>
      <patternFill patternType="solid">
        <fgColor theme="7" tint="0.79998168889431442"/>
        <bgColor indexed="64"/>
      </patternFill>
    </fill>
    <fill>
      <patternFill patternType="solid">
        <fgColor indexed="9"/>
        <bgColor indexed="64"/>
      </patternFill>
    </fill>
    <fill>
      <patternFill patternType="solid">
        <fgColor theme="0"/>
        <bgColor indexed="64"/>
      </patternFill>
    </fill>
    <fill>
      <patternFill patternType="solid">
        <fgColor theme="1" tint="0.499984740745262"/>
        <bgColor indexed="64"/>
      </patternFill>
    </fill>
  </fills>
  <borders count="7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hair">
        <color indexed="64"/>
      </top>
      <bottom style="thin">
        <color indexed="64"/>
      </bottom>
      <diagonal/>
    </border>
    <border>
      <left/>
      <right style="dotted">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38" fontId="16"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0">
      <alignment vertical="center"/>
    </xf>
  </cellStyleXfs>
  <cellXfs count="189">
    <xf numFmtId="0" fontId="0" fillId="0" borderId="0" xfId="0">
      <alignment vertical="center"/>
    </xf>
    <xf numFmtId="0" fontId="2" fillId="0" borderId="0" xfId="1" applyFont="1" applyAlignment="1"/>
    <xf numFmtId="0" fontId="2" fillId="0" borderId="0" xfId="1" applyFont="1">
      <alignment vertical="center"/>
    </xf>
    <xf numFmtId="0" fontId="2" fillId="0" borderId="1" xfId="1" applyFont="1" applyBorder="1">
      <alignment vertical="center"/>
    </xf>
    <xf numFmtId="0" fontId="2" fillId="0" borderId="2" xfId="1" applyFont="1" applyBorder="1" applyAlignment="1">
      <alignment horizontal="right" vertical="center"/>
    </xf>
    <xf numFmtId="0" fontId="2" fillId="0" borderId="0" xfId="1" applyFont="1" applyAlignment="1">
      <alignment horizontal="center" vertical="center"/>
    </xf>
    <xf numFmtId="0" fontId="7" fillId="0" borderId="0" xfId="1" applyFont="1">
      <alignment vertical="center"/>
    </xf>
    <xf numFmtId="0" fontId="2" fillId="0" borderId="0" xfId="1" applyFont="1" applyAlignment="1">
      <alignment horizontal="center" vertical="center" wrapText="1"/>
    </xf>
    <xf numFmtId="0" fontId="9" fillId="0" borderId="0" xfId="1" applyFont="1">
      <alignment vertical="center"/>
    </xf>
    <xf numFmtId="0" fontId="2" fillId="0" borderId="22" xfId="1" applyFont="1" applyBorder="1" applyAlignment="1">
      <alignment horizontal="center" vertical="center" wrapText="1"/>
    </xf>
    <xf numFmtId="0" fontId="2" fillId="0" borderId="0" xfId="1" applyFont="1" applyAlignment="1">
      <alignment horizontal="left" vertical="center"/>
    </xf>
    <xf numFmtId="0" fontId="2" fillId="0" borderId="1" xfId="1" applyFont="1" applyBorder="1" applyAlignment="1">
      <alignment horizontal="center" vertical="center" wrapText="1"/>
    </xf>
    <xf numFmtId="0" fontId="11" fillId="0" borderId="3" xfId="1" applyFont="1" applyBorder="1" applyAlignment="1">
      <alignment horizontal="center" vertical="center" wrapText="1"/>
    </xf>
    <xf numFmtId="49" fontId="12" fillId="3" borderId="0" xfId="1" applyNumberFormat="1" applyFont="1" applyFill="1" applyAlignment="1"/>
    <xf numFmtId="0" fontId="2" fillId="0" borderId="3" xfId="1" applyFont="1" applyBorder="1" applyAlignment="1">
      <alignment vertical="center" wrapText="1"/>
    </xf>
    <xf numFmtId="0" fontId="12" fillId="3" borderId="0" xfId="1" applyFont="1" applyFill="1" applyAlignment="1"/>
    <xf numFmtId="0" fontId="17" fillId="2" borderId="40" xfId="1" applyFont="1" applyFill="1" applyBorder="1" applyAlignment="1" applyProtection="1">
      <alignment horizontal="center" vertical="center" shrinkToFit="1"/>
      <protection locked="0"/>
    </xf>
    <xf numFmtId="0" fontId="2" fillId="0" borderId="42" xfId="1" applyFont="1" applyBorder="1" applyAlignment="1">
      <alignment vertical="center" shrinkToFit="1"/>
    </xf>
    <xf numFmtId="0" fontId="2" fillId="2" borderId="0" xfId="1" applyFont="1" applyFill="1" applyAlignment="1"/>
    <xf numFmtId="0" fontId="19" fillId="0" borderId="0" xfId="1" applyFont="1">
      <alignment vertical="center"/>
    </xf>
    <xf numFmtId="0" fontId="22" fillId="0" borderId="14" xfId="1" applyFont="1" applyBorder="1" applyAlignment="1">
      <alignment vertical="center" wrapText="1"/>
    </xf>
    <xf numFmtId="0" fontId="22" fillId="0" borderId="2" xfId="1" applyFont="1" applyBorder="1" applyAlignment="1">
      <alignment horizontal="left" vertical="center" wrapText="1"/>
    </xf>
    <xf numFmtId="49" fontId="2" fillId="0" borderId="0" xfId="1" applyNumberFormat="1" applyFont="1" applyAlignment="1"/>
    <xf numFmtId="49" fontId="2" fillId="0" borderId="51" xfId="1" applyNumberFormat="1" applyFont="1" applyBorder="1" applyAlignment="1">
      <alignment horizontal="center"/>
    </xf>
    <xf numFmtId="38" fontId="11" fillId="5" borderId="54" xfId="3" applyFont="1" applyFill="1" applyBorder="1" applyAlignment="1" applyProtection="1">
      <alignment horizontal="right" shrinkToFit="1"/>
      <protection locked="0"/>
    </xf>
    <xf numFmtId="0" fontId="20" fillId="5" borderId="55" xfId="1" applyFont="1" applyFill="1" applyBorder="1" applyAlignment="1" applyProtection="1">
      <alignment horizontal="center" shrinkToFit="1"/>
      <protection locked="0"/>
    </xf>
    <xf numFmtId="0" fontId="20" fillId="5" borderId="56" xfId="1" applyFont="1" applyFill="1" applyBorder="1" applyAlignment="1" applyProtection="1">
      <alignment horizontal="right" shrinkToFit="1"/>
      <protection locked="0"/>
    </xf>
    <xf numFmtId="0" fontId="2" fillId="0" borderId="27" xfId="1" applyFont="1" applyBorder="1" applyAlignment="1">
      <alignment horizontal="center" wrapText="1"/>
    </xf>
    <xf numFmtId="0" fontId="2" fillId="0" borderId="3" xfId="1" applyFont="1" applyBorder="1" applyAlignment="1">
      <alignment horizontal="center" wrapText="1"/>
    </xf>
    <xf numFmtId="49" fontId="2" fillId="0" borderId="59" xfId="1" applyNumberFormat="1" applyFont="1" applyBorder="1" applyAlignment="1">
      <alignment horizontal="center"/>
    </xf>
    <xf numFmtId="38" fontId="11" fillId="5" borderId="62" xfId="3" applyFont="1" applyFill="1" applyBorder="1" applyAlignment="1" applyProtection="1">
      <alignment horizontal="right" shrinkToFit="1"/>
      <protection locked="0"/>
    </xf>
    <xf numFmtId="0" fontId="20" fillId="5" borderId="63" xfId="1" applyFont="1" applyFill="1" applyBorder="1" applyAlignment="1" applyProtection="1">
      <alignment horizontal="center" shrinkToFit="1"/>
      <protection locked="0"/>
    </xf>
    <xf numFmtId="0" fontId="20" fillId="5" borderId="38" xfId="1" applyFont="1" applyFill="1" applyBorder="1" applyAlignment="1" applyProtection="1">
      <alignment horizontal="right" shrinkToFit="1"/>
      <protection locked="0"/>
    </xf>
    <xf numFmtId="0" fontId="2" fillId="0" borderId="38" xfId="1" applyFont="1" applyBorder="1" applyAlignment="1">
      <alignment horizontal="center" wrapText="1"/>
    </xf>
    <xf numFmtId="0" fontId="2" fillId="0" borderId="60" xfId="1" applyFont="1" applyBorder="1" applyAlignment="1">
      <alignment horizontal="center" wrapText="1"/>
    </xf>
    <xf numFmtId="49" fontId="2" fillId="0" borderId="66" xfId="1" applyNumberFormat="1" applyFont="1" applyBorder="1" applyAlignment="1">
      <alignment horizontal="center"/>
    </xf>
    <xf numFmtId="38" fontId="11" fillId="5" borderId="69" xfId="3" applyFont="1" applyFill="1" applyBorder="1" applyAlignment="1" applyProtection="1">
      <alignment horizontal="right" shrinkToFit="1"/>
      <protection locked="0"/>
    </xf>
    <xf numFmtId="0" fontId="20" fillId="5" borderId="70" xfId="1" applyFont="1" applyFill="1" applyBorder="1" applyAlignment="1" applyProtection="1">
      <alignment horizontal="center" shrinkToFit="1"/>
      <protection locked="0"/>
    </xf>
    <xf numFmtId="0" fontId="20" fillId="5" borderId="71" xfId="1" applyFont="1" applyFill="1" applyBorder="1" applyAlignment="1" applyProtection="1">
      <alignment horizontal="right" shrinkToFit="1"/>
      <protection locked="0"/>
    </xf>
    <xf numFmtId="0" fontId="2" fillId="0" borderId="72" xfId="1" applyFont="1" applyBorder="1" applyAlignment="1">
      <alignment horizontal="center" wrapText="1"/>
    </xf>
    <xf numFmtId="0" fontId="2" fillId="0" borderId="29" xfId="1" applyFont="1" applyBorder="1" applyAlignment="1">
      <alignment horizontal="center" wrapText="1"/>
    </xf>
    <xf numFmtId="0" fontId="11" fillId="0" borderId="0" xfId="1" applyFont="1" applyAlignment="1">
      <alignment horizontal="center" shrinkToFit="1"/>
    </xf>
    <xf numFmtId="0" fontId="11" fillId="0" borderId="0" xfId="4" applyFont="1" applyAlignment="1">
      <alignment horizontal="center"/>
    </xf>
    <xf numFmtId="0" fontId="2" fillId="0" borderId="0" xfId="1" applyFont="1" applyAlignment="1">
      <alignment horizontal="left" vertical="center" indent="1"/>
    </xf>
    <xf numFmtId="0" fontId="18" fillId="0" borderId="0" xfId="1" applyFont="1" applyAlignment="1">
      <alignment horizontal="center" vertical="center" wrapText="1"/>
    </xf>
    <xf numFmtId="0" fontId="2" fillId="0" borderId="0" xfId="1" applyFont="1" applyAlignment="1">
      <alignment horizontal="center"/>
    </xf>
    <xf numFmtId="0" fontId="2" fillId="0" borderId="0" xfId="1" applyFont="1" applyAlignment="1">
      <alignment horizontal="right" vertical="center"/>
    </xf>
    <xf numFmtId="0" fontId="4" fillId="0" borderId="0" xfId="1" applyFont="1" applyAlignment="1">
      <alignment horizontal="center" shrinkToFit="1"/>
    </xf>
    <xf numFmtId="0" fontId="20" fillId="5" borderId="60" xfId="1" applyFont="1" applyFill="1" applyBorder="1" applyAlignment="1" applyProtection="1">
      <alignment horizontal="center" vertical="center" shrinkToFit="1"/>
      <protection locked="0"/>
    </xf>
    <xf numFmtId="0" fontId="20" fillId="5" borderId="61" xfId="1" applyFont="1" applyFill="1" applyBorder="1" applyAlignment="1" applyProtection="1">
      <alignment horizontal="center" vertical="center" shrinkToFit="1"/>
      <protection locked="0"/>
    </xf>
    <xf numFmtId="0" fontId="20" fillId="5" borderId="10" xfId="1" applyFont="1" applyFill="1" applyBorder="1" applyAlignment="1" applyProtection="1">
      <alignment horizontal="center" vertical="center" shrinkToFit="1"/>
      <protection locked="0"/>
    </xf>
    <xf numFmtId="49" fontId="2" fillId="0" borderId="64" xfId="1" applyNumberFormat="1" applyFont="1" applyBorder="1" applyAlignment="1">
      <alignment horizontal="center"/>
    </xf>
    <xf numFmtId="49" fontId="2" fillId="0" borderId="65" xfId="1" applyNumberFormat="1" applyFont="1" applyBorder="1" applyAlignment="1">
      <alignment horizontal="center"/>
    </xf>
    <xf numFmtId="38" fontId="11" fillId="5" borderId="62" xfId="3" applyFont="1" applyFill="1" applyBorder="1" applyAlignment="1" applyProtection="1">
      <alignment horizontal="center" shrinkToFit="1"/>
      <protection locked="0"/>
    </xf>
    <xf numFmtId="38" fontId="11" fillId="5" borderId="11" xfId="3" applyFont="1" applyFill="1" applyBorder="1" applyAlignment="1" applyProtection="1">
      <alignment horizontal="center" shrinkToFit="1"/>
      <protection locked="0"/>
    </xf>
    <xf numFmtId="0" fontId="20" fillId="5" borderId="67" xfId="1" applyFont="1" applyFill="1" applyBorder="1" applyAlignment="1" applyProtection="1">
      <alignment horizontal="center" vertical="center" shrinkToFit="1"/>
      <protection locked="0"/>
    </xf>
    <xf numFmtId="0" fontId="20" fillId="5" borderId="68" xfId="1" applyFont="1" applyFill="1" applyBorder="1" applyAlignment="1" applyProtection="1">
      <alignment horizontal="center" vertical="center" shrinkToFit="1"/>
      <protection locked="0"/>
    </xf>
    <xf numFmtId="0" fontId="20" fillId="5" borderId="30" xfId="1" applyFont="1" applyFill="1" applyBorder="1" applyAlignment="1" applyProtection="1">
      <alignment horizontal="center" vertical="center" shrinkToFit="1"/>
      <protection locked="0"/>
    </xf>
    <xf numFmtId="49" fontId="2" fillId="0" borderId="73" xfId="1" applyNumberFormat="1" applyFont="1" applyBorder="1" applyAlignment="1">
      <alignment horizontal="center"/>
    </xf>
    <xf numFmtId="49" fontId="2" fillId="0" borderId="74" xfId="1" applyNumberFormat="1" applyFont="1" applyBorder="1" applyAlignment="1">
      <alignment horizontal="center"/>
    </xf>
    <xf numFmtId="38" fontId="11" fillId="5" borderId="69" xfId="3" applyFont="1" applyFill="1" applyBorder="1" applyAlignment="1" applyProtection="1">
      <alignment horizontal="center" shrinkToFit="1"/>
      <protection locked="0"/>
    </xf>
    <xf numFmtId="38" fontId="11" fillId="5" borderId="19" xfId="3" applyFont="1" applyFill="1" applyBorder="1" applyAlignment="1" applyProtection="1">
      <alignment horizontal="center" shrinkToFit="1"/>
      <protection locked="0"/>
    </xf>
    <xf numFmtId="0" fontId="22" fillId="0" borderId="14" xfId="1" applyFont="1" applyBorder="1" applyAlignment="1">
      <alignment horizontal="left" vertical="center" wrapText="1"/>
    </xf>
    <xf numFmtId="0" fontId="22" fillId="0" borderId="2" xfId="1" applyFont="1" applyBorder="1" applyAlignment="1">
      <alignment horizontal="left" vertical="center" wrapText="1"/>
    </xf>
    <xf numFmtId="0" fontId="22" fillId="0" borderId="16" xfId="1" applyFont="1" applyBorder="1" applyAlignment="1">
      <alignment horizontal="left" vertical="center" wrapText="1"/>
    </xf>
    <xf numFmtId="0" fontId="20" fillId="5" borderId="52" xfId="1" applyFont="1" applyFill="1" applyBorder="1" applyAlignment="1" applyProtection="1">
      <alignment horizontal="center" vertical="center" shrinkToFit="1"/>
      <protection locked="0"/>
    </xf>
    <xf numFmtId="0" fontId="20" fillId="5" borderId="53" xfId="1" applyFont="1" applyFill="1" applyBorder="1" applyAlignment="1" applyProtection="1">
      <alignment horizontal="center" vertical="center" shrinkToFit="1"/>
      <protection locked="0"/>
    </xf>
    <xf numFmtId="0" fontId="20" fillId="5" borderId="24" xfId="1" applyFont="1" applyFill="1" applyBorder="1" applyAlignment="1" applyProtection="1">
      <alignment horizontal="center" vertical="center" shrinkToFit="1"/>
      <protection locked="0"/>
    </xf>
    <xf numFmtId="49" fontId="2" fillId="0" borderId="57" xfId="1" applyNumberFormat="1" applyFont="1" applyBorder="1" applyAlignment="1">
      <alignment horizontal="center"/>
    </xf>
    <xf numFmtId="49" fontId="2" fillId="0" borderId="58" xfId="1" applyNumberFormat="1" applyFont="1" applyBorder="1" applyAlignment="1">
      <alignment horizontal="center"/>
    </xf>
    <xf numFmtId="38" fontId="11" fillId="5" borderId="54" xfId="3" applyFont="1" applyFill="1" applyBorder="1" applyAlignment="1" applyProtection="1">
      <alignment horizontal="center" shrinkToFit="1"/>
      <protection locked="0"/>
    </xf>
    <xf numFmtId="38" fontId="11" fillId="5" borderId="25" xfId="3" applyFont="1" applyFill="1" applyBorder="1" applyAlignment="1" applyProtection="1">
      <alignment horizontal="center" shrinkToFit="1"/>
      <protection locked="0"/>
    </xf>
    <xf numFmtId="0" fontId="2" fillId="0" borderId="17" xfId="1" applyFont="1" applyBorder="1" applyAlignment="1">
      <alignment horizontal="distributed" vertical="center" indent="3"/>
    </xf>
    <xf numFmtId="0" fontId="2" fillId="0" borderId="14" xfId="1" applyFont="1" applyBorder="1" applyAlignment="1">
      <alignment horizontal="distributed" vertical="center" indent="3"/>
    </xf>
    <xf numFmtId="179" fontId="20" fillId="0" borderId="13" xfId="1" applyNumberFormat="1" applyFont="1" applyBorder="1" applyAlignment="1">
      <alignment horizontal="right" vertical="center" indent="2"/>
    </xf>
    <xf numFmtId="179" fontId="20" fillId="0" borderId="14" xfId="1" applyNumberFormat="1" applyFont="1" applyBorder="1" applyAlignment="1">
      <alignment horizontal="right" vertical="center" indent="2"/>
    </xf>
    <xf numFmtId="179" fontId="9" fillId="0" borderId="49" xfId="1" applyNumberFormat="1" applyFont="1" applyBorder="1" applyAlignment="1">
      <alignment horizontal="center" vertical="center"/>
    </xf>
    <xf numFmtId="179" fontId="9" fillId="0" borderId="50" xfId="1" applyNumberFormat="1" applyFont="1" applyBorder="1" applyAlignment="1">
      <alignment horizontal="center" vertical="center"/>
    </xf>
    <xf numFmtId="179" fontId="20" fillId="0" borderId="17" xfId="1" applyNumberFormat="1" applyFont="1" applyBorder="1" applyAlignment="1">
      <alignment horizontal="right" vertical="center" indent="2"/>
    </xf>
    <xf numFmtId="0" fontId="20" fillId="0" borderId="29" xfId="1" applyFont="1" applyBorder="1" applyAlignment="1">
      <alignment horizontal="right" vertical="center" indent="2"/>
    </xf>
    <xf numFmtId="0" fontId="21" fillId="0" borderId="1" xfId="1" applyFont="1" applyBorder="1" applyAlignment="1">
      <alignment horizontal="distributed" vertical="center" indent="1"/>
    </xf>
    <xf numFmtId="0" fontId="21" fillId="0" borderId="14" xfId="1" applyFont="1" applyBorder="1" applyAlignment="1">
      <alignment horizontal="distributed" vertical="center" indent="1"/>
    </xf>
    <xf numFmtId="0" fontId="21" fillId="0" borderId="2" xfId="1" applyFont="1" applyBorder="1" applyAlignment="1">
      <alignment horizontal="distributed" vertical="center" indent="1"/>
    </xf>
    <xf numFmtId="49" fontId="2" fillId="0" borderId="31" xfId="1" applyNumberFormat="1" applyFont="1" applyBorder="1" applyAlignment="1">
      <alignment horizontal="center" vertical="center"/>
    </xf>
    <xf numFmtId="49" fontId="2" fillId="0" borderId="48" xfId="1" applyNumberFormat="1" applyFont="1" applyBorder="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2" xfId="1" applyFont="1" applyBorder="1" applyAlignment="1">
      <alignment horizontal="center" vertical="center" shrinkToFit="1"/>
    </xf>
    <xf numFmtId="0" fontId="2" fillId="0" borderId="0" xfId="1" applyFont="1" applyAlignment="1">
      <alignment horizontal="center" vertical="center" shrinkToFit="1"/>
    </xf>
    <xf numFmtId="179" fontId="13" fillId="2" borderId="24" xfId="1" applyNumberFormat="1" applyFont="1" applyFill="1" applyBorder="1" applyAlignment="1">
      <alignment horizontal="right" vertical="center" indent="2"/>
    </xf>
    <xf numFmtId="179" fontId="13" fillId="2" borderId="25" xfId="1" applyNumberFormat="1" applyFont="1" applyFill="1" applyBorder="1" applyAlignment="1">
      <alignment horizontal="right" vertical="center" indent="2"/>
    </xf>
    <xf numFmtId="0" fontId="14" fillId="0" borderId="24" xfId="1" applyFont="1" applyBorder="1" applyAlignment="1">
      <alignment horizontal="center" vertical="center"/>
    </xf>
    <xf numFmtId="0" fontId="14" fillId="0" borderId="25" xfId="1" applyFont="1" applyBorder="1" applyAlignment="1">
      <alignment horizontal="center" vertical="center"/>
    </xf>
    <xf numFmtId="179" fontId="13" fillId="4" borderId="26" xfId="1" applyNumberFormat="1" applyFont="1" applyFill="1" applyBorder="1" applyAlignment="1">
      <alignment horizontal="right" vertical="center" indent="2"/>
    </xf>
    <xf numFmtId="179" fontId="13" fillId="4" borderId="27" xfId="1" applyNumberFormat="1" applyFont="1" applyFill="1" applyBorder="1" applyAlignment="1">
      <alignment horizontal="right" vertical="center" indent="2"/>
    </xf>
    <xf numFmtId="179" fontId="13" fillId="2" borderId="32" xfId="1" applyNumberFormat="1" applyFont="1" applyFill="1" applyBorder="1" applyAlignment="1">
      <alignment horizontal="right" vertical="center" indent="2" shrinkToFit="1"/>
    </xf>
    <xf numFmtId="179" fontId="13" fillId="2" borderId="0" xfId="1" applyNumberFormat="1" applyFont="1" applyFill="1" applyAlignment="1">
      <alignment horizontal="right" vertical="center" indent="2" shrinkToFit="1"/>
    </xf>
    <xf numFmtId="0" fontId="14" fillId="0" borderId="17" xfId="1" applyFont="1" applyBorder="1" applyAlignment="1">
      <alignment horizontal="center" vertical="center"/>
    </xf>
    <xf numFmtId="0" fontId="14" fillId="0" borderId="18" xfId="1" applyFont="1" applyBorder="1" applyAlignment="1">
      <alignment horizontal="center" vertical="center"/>
    </xf>
    <xf numFmtId="0" fontId="18" fillId="0" borderId="32" xfId="1" applyFont="1" applyBorder="1" applyAlignment="1">
      <alignment horizontal="center" vertical="center" shrinkToFit="1"/>
    </xf>
    <xf numFmtId="49" fontId="2" fillId="0" borderId="28" xfId="1" applyNumberFormat="1" applyFont="1" applyBorder="1" applyAlignment="1">
      <alignment horizontal="center" vertical="center"/>
    </xf>
    <xf numFmtId="0" fontId="18" fillId="0" borderId="43" xfId="1" applyFont="1" applyBorder="1" applyAlignment="1">
      <alignment horizontal="center" vertical="center" wrapText="1" shrinkToFit="1"/>
    </xf>
    <xf numFmtId="0" fontId="18" fillId="0" borderId="22" xfId="1" applyFont="1" applyBorder="1" applyAlignment="1">
      <alignment horizontal="center" vertical="center" wrapText="1" shrinkToFit="1"/>
    </xf>
    <xf numFmtId="0" fontId="18" fillId="0" borderId="47" xfId="1" applyFont="1" applyBorder="1" applyAlignment="1">
      <alignment horizontal="center" vertical="center" wrapText="1" shrinkToFit="1"/>
    </xf>
    <xf numFmtId="0" fontId="18" fillId="0" borderId="44" xfId="1" applyFont="1" applyBorder="1" applyAlignment="1">
      <alignment horizontal="center" vertical="center" wrapText="1" shrinkToFit="1"/>
    </xf>
    <xf numFmtId="0" fontId="18" fillId="0" borderId="44" xfId="1" applyFont="1" applyBorder="1" applyAlignment="1">
      <alignment horizontal="center" vertical="center" shrinkToFit="1"/>
    </xf>
    <xf numFmtId="0" fontId="2" fillId="0" borderId="1" xfId="1" applyFont="1" applyBorder="1" applyAlignment="1">
      <alignment horizontal="center" vertical="center" wrapText="1" shrinkToFit="1"/>
    </xf>
    <xf numFmtId="0" fontId="2" fillId="0" borderId="3" xfId="1" applyFont="1" applyBorder="1" applyAlignment="1">
      <alignment horizontal="center" vertical="center" wrapText="1" shrinkToFit="1"/>
    </xf>
    <xf numFmtId="0" fontId="2" fillId="0" borderId="17" xfId="1" applyFont="1" applyBorder="1" applyAlignment="1">
      <alignment horizontal="center" vertical="center" wrapText="1" shrinkToFit="1"/>
    </xf>
    <xf numFmtId="0" fontId="2" fillId="0" borderId="29" xfId="1" applyFont="1" applyBorder="1" applyAlignment="1">
      <alignment horizontal="center" vertical="center" wrapText="1" shrinkToFit="1"/>
    </xf>
    <xf numFmtId="0" fontId="15" fillId="2" borderId="18" xfId="1" applyFont="1" applyFill="1" applyBorder="1" applyAlignment="1" applyProtection="1">
      <alignment horizontal="center" vertical="center" shrinkToFit="1"/>
      <protection locked="0"/>
    </xf>
    <xf numFmtId="0" fontId="15" fillId="2" borderId="37" xfId="1" applyFont="1" applyFill="1" applyBorder="1" applyAlignment="1" applyProtection="1">
      <alignment horizontal="distributed" vertical="center" indent="1" shrinkToFit="1"/>
      <protection locked="0"/>
    </xf>
    <xf numFmtId="0" fontId="15" fillId="2" borderId="11" xfId="1" applyFont="1" applyFill="1" applyBorder="1" applyAlignment="1" applyProtection="1">
      <alignment horizontal="distributed" vertical="center" indent="1" shrinkToFit="1"/>
      <protection locked="0"/>
    </xf>
    <xf numFmtId="0" fontId="15" fillId="2" borderId="38" xfId="1" applyFont="1" applyFill="1" applyBorder="1" applyAlignment="1" applyProtection="1">
      <alignment horizontal="distributed" vertical="center" indent="1" shrinkToFit="1"/>
      <protection locked="0"/>
    </xf>
    <xf numFmtId="179" fontId="13" fillId="2" borderId="17" xfId="1" applyNumberFormat="1" applyFont="1" applyFill="1" applyBorder="1" applyAlignment="1">
      <alignment horizontal="right" vertical="center" indent="2" shrinkToFit="1"/>
    </xf>
    <xf numFmtId="179" fontId="13" fillId="2" borderId="18" xfId="1" applyNumberFormat="1" applyFont="1" applyFill="1" applyBorder="1" applyAlignment="1">
      <alignment horizontal="right" vertical="center" indent="2" shrinkToFit="1"/>
    </xf>
    <xf numFmtId="0" fontId="15" fillId="2" borderId="45" xfId="1" applyFont="1" applyFill="1" applyBorder="1" applyAlignment="1" applyProtection="1">
      <alignment horizontal="distributed" vertical="center" indent="1" shrinkToFit="1"/>
      <protection locked="0"/>
    </xf>
    <xf numFmtId="0" fontId="15" fillId="2" borderId="46" xfId="1" applyFont="1" applyFill="1" applyBorder="1" applyAlignment="1" applyProtection="1">
      <alignment horizontal="distributed" vertical="center" indent="1" shrinkToFit="1"/>
      <protection locked="0"/>
    </xf>
    <xf numFmtId="0" fontId="15" fillId="2" borderId="41" xfId="1" applyFont="1" applyFill="1" applyBorder="1" applyAlignment="1" applyProtection="1">
      <alignment horizontal="left" shrinkToFit="1"/>
      <protection locked="0"/>
    </xf>
    <xf numFmtId="0" fontId="15" fillId="2" borderId="39" xfId="1" applyFont="1" applyFill="1" applyBorder="1" applyAlignment="1" applyProtection="1">
      <alignment horizontal="left" shrinkToFit="1"/>
      <protection locked="0"/>
    </xf>
    <xf numFmtId="0" fontId="2" fillId="0" borderId="2" xfId="1" applyFont="1" applyBorder="1" applyAlignment="1">
      <alignment horizontal="left" vertical="center" shrinkToFit="1"/>
    </xf>
    <xf numFmtId="49" fontId="2" fillId="0" borderId="36" xfId="1" applyNumberFormat="1" applyFont="1" applyBorder="1" applyAlignment="1">
      <alignment horizontal="center" vertical="center"/>
    </xf>
    <xf numFmtId="0" fontId="2" fillId="0" borderId="17" xfId="1" applyFont="1" applyBorder="1" applyAlignment="1">
      <alignment horizontal="center" vertical="center" shrinkToFit="1"/>
    </xf>
    <xf numFmtId="0" fontId="2" fillId="0" borderId="18" xfId="1" applyFont="1" applyBorder="1" applyAlignment="1">
      <alignment horizontal="center" vertical="center" shrinkToFit="1"/>
    </xf>
    <xf numFmtId="38" fontId="15" fillId="2" borderId="18" xfId="2" applyFont="1" applyFill="1" applyBorder="1" applyAlignment="1" applyProtection="1">
      <alignment horizontal="center" vertical="center" shrinkToFit="1"/>
      <protection locked="0"/>
    </xf>
    <xf numFmtId="38" fontId="15" fillId="2" borderId="39" xfId="2" applyFont="1" applyFill="1" applyBorder="1" applyAlignment="1" applyProtection="1">
      <alignment horizontal="center" vertical="center" shrinkToFit="1"/>
      <protection locked="0"/>
    </xf>
    <xf numFmtId="0" fontId="15" fillId="2" borderId="26" xfId="1" applyFont="1" applyFill="1" applyBorder="1" applyAlignment="1" applyProtection="1">
      <alignment horizontal="distributed" vertical="center" indent="1" shrinkToFit="1"/>
      <protection locked="0"/>
    </xf>
    <xf numFmtId="0" fontId="15" fillId="2" borderId="25" xfId="1" applyFont="1" applyFill="1" applyBorder="1" applyAlignment="1" applyProtection="1">
      <alignment horizontal="distributed" vertical="center" indent="1" shrinkToFit="1"/>
      <protection locked="0"/>
    </xf>
    <xf numFmtId="0" fontId="15" fillId="2" borderId="27" xfId="1" applyFont="1" applyFill="1" applyBorder="1" applyAlignment="1" applyProtection="1">
      <alignment horizontal="distributed" vertical="center" indent="1" shrinkToFit="1"/>
      <protection locked="0"/>
    </xf>
    <xf numFmtId="0" fontId="11" fillId="2" borderId="0" xfId="1" applyFont="1" applyFill="1" applyAlignment="1">
      <alignment horizontal="center" vertical="center" shrinkToFit="1"/>
    </xf>
    <xf numFmtId="0" fontId="11" fillId="2" borderId="33" xfId="1" applyFont="1" applyFill="1" applyBorder="1" applyAlignment="1">
      <alignment horizontal="center" vertical="center" shrinkToFit="1"/>
    </xf>
    <xf numFmtId="0" fontId="2" fillId="0" borderId="34" xfId="1" applyFont="1" applyBorder="1" applyAlignment="1">
      <alignment horizontal="left" vertical="center" shrinkToFit="1"/>
    </xf>
    <xf numFmtId="0" fontId="2" fillId="0" borderId="35" xfId="1" applyFont="1" applyBorder="1" applyAlignment="1">
      <alignment horizontal="left" vertical="center" shrinkToFit="1"/>
    </xf>
    <xf numFmtId="49" fontId="2" fillId="0" borderId="23" xfId="1" applyNumberFormat="1" applyFont="1" applyBorder="1" applyAlignment="1">
      <alignment horizontal="center" vertical="center"/>
    </xf>
    <xf numFmtId="0" fontId="2" fillId="0" borderId="2" xfId="1" applyFont="1" applyBorder="1" applyAlignment="1">
      <alignment horizontal="center" vertical="distributed" textRotation="255" indent="9"/>
    </xf>
    <xf numFmtId="0" fontId="2" fillId="0" borderId="0" xfId="1" applyFont="1" applyAlignment="1">
      <alignment horizontal="center" vertical="distributed" textRotation="255" indent="9"/>
    </xf>
    <xf numFmtId="179" fontId="13" fillId="2" borderId="30" xfId="1" applyNumberFormat="1" applyFont="1" applyFill="1" applyBorder="1" applyAlignment="1">
      <alignment horizontal="right" vertical="center" indent="2" shrinkToFit="1"/>
    </xf>
    <xf numFmtId="179" fontId="13" fillId="2" borderId="19" xfId="1" applyNumberFormat="1" applyFont="1" applyFill="1" applyBorder="1" applyAlignment="1">
      <alignment horizontal="right" vertical="center" indent="2" shrinkToFit="1"/>
    </xf>
    <xf numFmtId="0" fontId="14" fillId="0" borderId="30" xfId="1" applyFont="1" applyBorder="1" applyAlignment="1">
      <alignment horizontal="center" vertical="center"/>
    </xf>
    <xf numFmtId="0" fontId="14" fillId="0" borderId="19" xfId="1" applyFont="1" applyBorder="1" applyAlignment="1">
      <alignment horizontal="center" vertical="center"/>
    </xf>
    <xf numFmtId="0" fontId="2" fillId="0" borderId="0" xfId="1" applyFont="1" applyAlignment="1">
      <alignment horizontal="center" vertical="center" wrapText="1"/>
    </xf>
    <xf numFmtId="0" fontId="11" fillId="2" borderId="13" xfId="1" applyFont="1" applyFill="1" applyBorder="1" applyAlignment="1" applyProtection="1">
      <alignment horizontal="center" vertical="center" shrinkToFit="1"/>
      <protection locked="0"/>
    </xf>
    <xf numFmtId="0" fontId="11" fillId="2" borderId="16" xfId="1" applyFont="1" applyFill="1" applyBorder="1" applyAlignment="1" applyProtection="1">
      <alignment horizontal="center" vertical="center" shrinkToFit="1"/>
      <protection locked="0"/>
    </xf>
    <xf numFmtId="0" fontId="2" fillId="0" borderId="2" xfId="1" applyFont="1" applyBorder="1" applyAlignment="1">
      <alignment horizontal="right" vertical="center"/>
    </xf>
    <xf numFmtId="0" fontId="2" fillId="0" borderId="3" xfId="1" applyFont="1" applyBorder="1" applyAlignment="1">
      <alignment horizontal="right" vertical="center"/>
    </xf>
    <xf numFmtId="0" fontId="2" fillId="2" borderId="13" xfId="1" applyFont="1" applyFill="1" applyBorder="1" applyAlignment="1">
      <alignment horizontal="center" vertical="center"/>
    </xf>
    <xf numFmtId="0" fontId="2" fillId="2" borderId="14" xfId="1" applyFont="1" applyFill="1" applyBorder="1" applyAlignment="1">
      <alignment horizontal="center" vertical="center"/>
    </xf>
    <xf numFmtId="0" fontId="2" fillId="2" borderId="16" xfId="1" applyFont="1" applyFill="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13"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3"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4" fillId="2" borderId="11" xfId="1" applyFont="1" applyFill="1" applyBorder="1" applyAlignment="1">
      <alignment horizontal="center" vertical="center" shrinkToFit="1"/>
    </xf>
    <xf numFmtId="0" fontId="4" fillId="2" borderId="12" xfId="1" applyFont="1" applyFill="1" applyBorder="1" applyAlignment="1">
      <alignment horizontal="center" vertical="center" shrinkToFit="1"/>
    </xf>
    <xf numFmtId="0" fontId="2" fillId="0" borderId="13" xfId="1" applyFont="1" applyBorder="1" applyAlignment="1">
      <alignment horizontal="center" vertical="center" shrinkToFit="1"/>
    </xf>
    <xf numFmtId="0" fontId="2" fillId="0" borderId="14" xfId="1" applyFont="1" applyBorder="1" applyAlignment="1">
      <alignment horizontal="center" vertical="center" shrinkToFit="1"/>
    </xf>
    <xf numFmtId="0" fontId="2" fillId="0" borderId="15" xfId="1" applyFont="1" applyBorder="1" applyAlignment="1">
      <alignment horizontal="center" vertical="center" shrinkToFit="1"/>
    </xf>
    <xf numFmtId="0" fontId="2" fillId="0" borderId="1" xfId="1" applyFont="1" applyBorder="1" applyAlignment="1">
      <alignment horizontal="left" vertical="center" shrinkToFit="1"/>
    </xf>
    <xf numFmtId="0" fontId="2" fillId="0" borderId="14" xfId="1" applyFont="1" applyBorder="1" applyAlignment="1">
      <alignment horizontal="distributed" vertical="center" indent="1" shrinkToFit="1"/>
    </xf>
    <xf numFmtId="0" fontId="2" fillId="0" borderId="16" xfId="1" applyFont="1" applyBorder="1" applyAlignment="1">
      <alignment horizontal="distributed" vertical="center" indent="1" shrinkToFit="1"/>
    </xf>
    <xf numFmtId="0" fontId="2" fillId="0" borderId="17" xfId="1" applyFont="1" applyBorder="1" applyAlignment="1">
      <alignment horizontal="center" vertical="center"/>
    </xf>
    <xf numFmtId="0" fontId="2" fillId="0" borderId="18" xfId="1" applyFont="1" applyBorder="1" applyAlignment="1">
      <alignment horizontal="center" vertical="center"/>
    </xf>
    <xf numFmtId="0" fontId="4" fillId="2" borderId="19" xfId="1" applyFont="1" applyFill="1" applyBorder="1" applyAlignment="1">
      <alignment horizontal="center" vertical="center" shrinkToFit="1"/>
    </xf>
    <xf numFmtId="0" fontId="4" fillId="2" borderId="20" xfId="1" applyFont="1" applyFill="1" applyBorder="1" applyAlignment="1">
      <alignment horizontal="center" vertical="center" shrinkToFit="1"/>
    </xf>
    <xf numFmtId="0" fontId="4" fillId="2" borderId="21" xfId="1" applyFont="1" applyFill="1" applyBorder="1" applyAlignment="1">
      <alignment horizontal="center" vertical="center" shrinkToFit="1"/>
    </xf>
    <xf numFmtId="177" fontId="1" fillId="0" borderId="13" xfId="1" applyNumberFormat="1" applyBorder="1" applyAlignment="1">
      <alignment horizontal="distributed" vertical="center" shrinkToFit="1"/>
    </xf>
    <xf numFmtId="177" fontId="1" fillId="0" borderId="14" xfId="1" applyNumberFormat="1" applyBorder="1" applyAlignment="1">
      <alignment horizontal="distributed" vertical="center" shrinkToFit="1"/>
    </xf>
    <xf numFmtId="177" fontId="1" fillId="2" borderId="14" xfId="1" applyNumberFormat="1" applyFill="1" applyBorder="1" applyAlignment="1">
      <alignment horizontal="distributed" vertical="center" justifyLastLine="1"/>
    </xf>
    <xf numFmtId="177" fontId="1" fillId="2" borderId="15" xfId="1" applyNumberFormat="1" applyFill="1" applyBorder="1" applyAlignment="1">
      <alignment horizontal="distributed" vertical="center" justifyLastLine="1"/>
    </xf>
    <xf numFmtId="178" fontId="1" fillId="2" borderId="14" xfId="1" applyNumberFormat="1" applyFill="1" applyBorder="1" applyAlignment="1">
      <alignment horizontal="distributed" vertical="center" justifyLastLine="1"/>
    </xf>
    <xf numFmtId="178" fontId="1" fillId="2" borderId="16" xfId="1" applyNumberFormat="1" applyFill="1" applyBorder="1" applyAlignment="1">
      <alignment horizontal="distributed" vertical="center" justifyLastLine="1"/>
    </xf>
    <xf numFmtId="0" fontId="4" fillId="2" borderId="2" xfId="1" applyFont="1" applyFill="1" applyBorder="1" applyAlignment="1">
      <alignment horizontal="center" vertical="center" shrinkToFit="1"/>
    </xf>
    <xf numFmtId="0" fontId="4" fillId="2" borderId="3" xfId="1" applyFont="1" applyFill="1" applyBorder="1" applyAlignment="1">
      <alignment horizontal="center" vertical="center" shrinkToFit="1"/>
    </xf>
    <xf numFmtId="176" fontId="5" fillId="0" borderId="0" xfId="1" applyNumberFormat="1" applyFont="1" applyAlignment="1">
      <alignment horizontal="distributed" vertical="center"/>
    </xf>
    <xf numFmtId="0" fontId="6" fillId="0" borderId="0" xfId="1" applyFont="1" applyAlignment="1">
      <alignment horizontal="distributed"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8" fillId="2" borderId="5" xfId="1" applyFont="1" applyFill="1" applyBorder="1" applyAlignment="1">
      <alignment horizontal="left" vertical="center" wrapText="1"/>
    </xf>
    <xf numFmtId="0" fontId="4" fillId="2" borderId="5" xfId="1" applyFont="1" applyFill="1" applyBorder="1" applyAlignment="1">
      <alignment horizontal="left" vertical="center" wrapText="1"/>
    </xf>
    <xf numFmtId="0" fontId="4" fillId="2" borderId="6" xfId="1" applyFont="1" applyFill="1" applyBorder="1" applyAlignment="1">
      <alignment horizontal="left" vertical="center" wrapText="1"/>
    </xf>
    <xf numFmtId="0" fontId="4" fillId="2" borderId="8" xfId="1" applyFont="1" applyFill="1" applyBorder="1" applyAlignment="1">
      <alignment horizontal="left" vertical="center" wrapText="1"/>
    </xf>
    <xf numFmtId="0" fontId="4" fillId="2" borderId="9" xfId="1" applyFont="1" applyFill="1" applyBorder="1" applyAlignment="1">
      <alignment horizontal="left" vertical="center" wrapText="1"/>
    </xf>
  </cellXfs>
  <cellStyles count="5">
    <cellStyle name="桁区切り 2" xfId="2" xr:uid="{8B00E631-8E33-464D-A255-D5F9FEE6874C}"/>
    <cellStyle name="桁区切り 2 2" xfId="3" xr:uid="{B8F08EF4-70AD-4FBF-86CF-0248FDB358C9}"/>
    <cellStyle name="標準" xfId="0" builtinId="0"/>
    <cellStyle name="標準 2" xfId="4" xr:uid="{0D6ED991-7152-494E-B1A4-F2715D324F06}"/>
    <cellStyle name="標準 2 2" xfId="1" xr:uid="{74A37194-44B0-4A6A-92E4-EBEC0682755F}"/>
  </cellStyles>
  <dxfs count="11">
    <dxf>
      <font>
        <b/>
        <i val="0"/>
      </font>
    </dxf>
    <dxf>
      <font>
        <b/>
        <i val="0"/>
      </font>
    </dxf>
    <dxf>
      <font>
        <b/>
        <i val="0"/>
      </font>
    </dxf>
    <dxf>
      <font>
        <b/>
        <i val="0"/>
      </font>
    </dxf>
    <dxf>
      <font>
        <b/>
        <i val="0"/>
      </font>
    </dxf>
    <dxf>
      <font>
        <b/>
        <i val="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33746</xdr:colOff>
      <xdr:row>4</xdr:row>
      <xdr:rowOff>54700</xdr:rowOff>
    </xdr:from>
    <xdr:to>
      <xdr:col>11</xdr:col>
      <xdr:colOff>108858</xdr:colOff>
      <xdr:row>4</xdr:row>
      <xdr:rowOff>198700</xdr:rowOff>
    </xdr:to>
    <xdr:sp macro="" textlink="">
      <xdr:nvSpPr>
        <xdr:cNvPr id="2" name="正方形/長方形 1">
          <a:extLst>
            <a:ext uri="{FF2B5EF4-FFF2-40B4-BE49-F238E27FC236}">
              <a16:creationId xmlns:a16="http://schemas.microsoft.com/office/drawing/2014/main" id="{A08B1067-76E5-4388-8872-D143936A5A91}"/>
            </a:ext>
          </a:extLst>
        </xdr:cNvPr>
        <xdr:cNvSpPr/>
      </xdr:nvSpPr>
      <xdr:spPr>
        <a:xfrm>
          <a:off x="3088096" y="1045300"/>
          <a:ext cx="322762"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府</a:t>
          </a:r>
          <a:r>
            <a:rPr kumimoji="1" lang="ja-JP" altLang="en-US" sz="800" baseline="0">
              <a:latin typeface="游明朝" panose="02020400000000000000" pitchFamily="18" charset="-128"/>
              <a:ea typeface="游明朝" panose="02020400000000000000" pitchFamily="18" charset="-128"/>
            </a:rPr>
            <a:t>　</a:t>
          </a:r>
          <a:r>
            <a:rPr kumimoji="1" lang="ja-JP" altLang="en-US" sz="800">
              <a:latin typeface="游明朝" panose="02020400000000000000" pitchFamily="18" charset="-128"/>
              <a:ea typeface="游明朝" panose="02020400000000000000" pitchFamily="18" charset="-128"/>
            </a:rPr>
            <a:t>県</a:t>
          </a:r>
        </a:p>
      </xdr:txBody>
    </xdr:sp>
    <xdr:clientData/>
  </xdr:twoCellAnchor>
  <xdr:twoCellAnchor>
    <xdr:from>
      <xdr:col>11</xdr:col>
      <xdr:colOff>160020</xdr:colOff>
      <xdr:row>4</xdr:row>
      <xdr:rowOff>54700</xdr:rowOff>
    </xdr:from>
    <xdr:to>
      <xdr:col>11</xdr:col>
      <xdr:colOff>381000</xdr:colOff>
      <xdr:row>4</xdr:row>
      <xdr:rowOff>198700</xdr:rowOff>
    </xdr:to>
    <xdr:sp macro="" textlink="">
      <xdr:nvSpPr>
        <xdr:cNvPr id="3" name="正方形/長方形 2">
          <a:extLst>
            <a:ext uri="{FF2B5EF4-FFF2-40B4-BE49-F238E27FC236}">
              <a16:creationId xmlns:a16="http://schemas.microsoft.com/office/drawing/2014/main" id="{34A9410B-E48F-4557-AD7F-45F96FF71305}"/>
            </a:ext>
          </a:extLst>
        </xdr:cNvPr>
        <xdr:cNvSpPr/>
      </xdr:nvSpPr>
      <xdr:spPr>
        <a:xfrm>
          <a:off x="3462020" y="1045300"/>
          <a:ext cx="22098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所掌</a:t>
          </a:r>
        </a:p>
      </xdr:txBody>
    </xdr:sp>
    <xdr:clientData/>
  </xdr:twoCellAnchor>
  <xdr:twoCellAnchor>
    <xdr:from>
      <xdr:col>11</xdr:col>
      <xdr:colOff>403860</xdr:colOff>
      <xdr:row>4</xdr:row>
      <xdr:rowOff>54700</xdr:rowOff>
    </xdr:from>
    <xdr:to>
      <xdr:col>12</xdr:col>
      <xdr:colOff>198120</xdr:colOff>
      <xdr:row>4</xdr:row>
      <xdr:rowOff>198700</xdr:rowOff>
    </xdr:to>
    <xdr:sp macro="" textlink="">
      <xdr:nvSpPr>
        <xdr:cNvPr id="4" name="正方形/長方形 3">
          <a:extLst>
            <a:ext uri="{FF2B5EF4-FFF2-40B4-BE49-F238E27FC236}">
              <a16:creationId xmlns:a16="http://schemas.microsoft.com/office/drawing/2014/main" id="{12B655E3-B5FC-4930-9A6F-9C7C792EA82D}"/>
            </a:ext>
          </a:extLst>
        </xdr:cNvPr>
        <xdr:cNvSpPr/>
      </xdr:nvSpPr>
      <xdr:spPr>
        <a:xfrm>
          <a:off x="3705860" y="1045300"/>
          <a:ext cx="35306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管　轄</a:t>
          </a:r>
        </a:p>
      </xdr:txBody>
    </xdr:sp>
    <xdr:clientData/>
  </xdr:twoCellAnchor>
  <xdr:twoCellAnchor>
    <xdr:from>
      <xdr:col>12</xdr:col>
      <xdr:colOff>272143</xdr:colOff>
      <xdr:row>4</xdr:row>
      <xdr:rowOff>54700</xdr:rowOff>
    </xdr:from>
    <xdr:to>
      <xdr:col>15</xdr:col>
      <xdr:colOff>264523</xdr:colOff>
      <xdr:row>4</xdr:row>
      <xdr:rowOff>198700</xdr:rowOff>
    </xdr:to>
    <xdr:sp macro="" textlink="">
      <xdr:nvSpPr>
        <xdr:cNvPr id="5" name="正方形/長方形 4">
          <a:extLst>
            <a:ext uri="{FF2B5EF4-FFF2-40B4-BE49-F238E27FC236}">
              <a16:creationId xmlns:a16="http://schemas.microsoft.com/office/drawing/2014/main" id="{6A923BE5-914C-491B-BACC-39CB97D63DA6}"/>
            </a:ext>
          </a:extLst>
        </xdr:cNvPr>
        <xdr:cNvSpPr/>
      </xdr:nvSpPr>
      <xdr:spPr>
        <a:xfrm>
          <a:off x="4132943" y="1045300"/>
          <a:ext cx="104648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基</a:t>
          </a:r>
          <a:r>
            <a:rPr kumimoji="1" lang="ja-JP" altLang="en-US" sz="800" baseline="0">
              <a:latin typeface="游明朝" panose="02020400000000000000" pitchFamily="18" charset="-128"/>
              <a:ea typeface="游明朝" panose="02020400000000000000" pitchFamily="18" charset="-128"/>
            </a:rPr>
            <a:t>　</a:t>
          </a:r>
          <a:r>
            <a:rPr kumimoji="1" lang="ja-JP" altLang="en-US" sz="800">
              <a:latin typeface="游明朝" panose="02020400000000000000" pitchFamily="18" charset="-128"/>
              <a:ea typeface="游明朝" panose="02020400000000000000" pitchFamily="18" charset="-128"/>
            </a:rPr>
            <a:t>　幹　　番　　号</a:t>
          </a:r>
        </a:p>
      </xdr:txBody>
    </xdr:sp>
    <xdr:clientData/>
  </xdr:twoCellAnchor>
  <xdr:twoCellAnchor>
    <xdr:from>
      <xdr:col>17</xdr:col>
      <xdr:colOff>190499</xdr:colOff>
      <xdr:row>10</xdr:row>
      <xdr:rowOff>108857</xdr:rowOff>
    </xdr:from>
    <xdr:to>
      <xdr:col>18</xdr:col>
      <xdr:colOff>32657</xdr:colOff>
      <xdr:row>11</xdr:row>
      <xdr:rowOff>10885</xdr:rowOff>
    </xdr:to>
    <xdr:sp macro="" textlink="">
      <xdr:nvSpPr>
        <xdr:cNvPr id="6" name="正方形/長方形 5">
          <a:extLst>
            <a:ext uri="{FF2B5EF4-FFF2-40B4-BE49-F238E27FC236}">
              <a16:creationId xmlns:a16="http://schemas.microsoft.com/office/drawing/2014/main" id="{7BDA9FB6-4884-42E8-B473-D24384645287}"/>
            </a:ext>
          </a:extLst>
        </xdr:cNvPr>
        <xdr:cNvSpPr/>
      </xdr:nvSpPr>
      <xdr:spPr>
        <a:xfrm>
          <a:off x="5829299" y="2610757"/>
          <a:ext cx="127908" cy="181428"/>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人</a:t>
          </a:r>
        </a:p>
      </xdr:txBody>
    </xdr:sp>
    <xdr:clientData/>
  </xdr:twoCellAnchor>
  <xdr:twoCellAnchor>
    <xdr:from>
      <xdr:col>17</xdr:col>
      <xdr:colOff>65313</xdr:colOff>
      <xdr:row>17</xdr:row>
      <xdr:rowOff>0</xdr:rowOff>
    </xdr:from>
    <xdr:to>
      <xdr:col>17</xdr:col>
      <xdr:colOff>283028</xdr:colOff>
      <xdr:row>17</xdr:row>
      <xdr:rowOff>130629</xdr:rowOff>
    </xdr:to>
    <xdr:sp macro="" textlink="">
      <xdr:nvSpPr>
        <xdr:cNvPr id="7" name="正方形/長方形 6">
          <a:extLst>
            <a:ext uri="{FF2B5EF4-FFF2-40B4-BE49-F238E27FC236}">
              <a16:creationId xmlns:a16="http://schemas.microsoft.com/office/drawing/2014/main" id="{00F0DD08-3C4C-4C5A-B825-B9798B2C6253}"/>
            </a:ext>
          </a:extLst>
        </xdr:cNvPr>
        <xdr:cNvSpPr/>
      </xdr:nvSpPr>
      <xdr:spPr>
        <a:xfrm>
          <a:off x="5704113" y="4457700"/>
          <a:ext cx="217715" cy="130629"/>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14</xdr:col>
      <xdr:colOff>174173</xdr:colOff>
      <xdr:row>19</xdr:row>
      <xdr:rowOff>114300</xdr:rowOff>
    </xdr:from>
    <xdr:to>
      <xdr:col>15</xdr:col>
      <xdr:colOff>5444</xdr:colOff>
      <xdr:row>20</xdr:row>
      <xdr:rowOff>0</xdr:rowOff>
    </xdr:to>
    <xdr:sp macro="" textlink="">
      <xdr:nvSpPr>
        <xdr:cNvPr id="8" name="正方形/長方形 7">
          <a:extLst>
            <a:ext uri="{FF2B5EF4-FFF2-40B4-BE49-F238E27FC236}">
              <a16:creationId xmlns:a16="http://schemas.microsoft.com/office/drawing/2014/main" id="{C79EA177-3C27-4CF9-B099-7E6B9F173D02}"/>
            </a:ext>
          </a:extLst>
        </xdr:cNvPr>
        <xdr:cNvSpPr/>
      </xdr:nvSpPr>
      <xdr:spPr>
        <a:xfrm>
          <a:off x="4803323" y="5130800"/>
          <a:ext cx="117021"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年</a:t>
          </a:r>
        </a:p>
      </xdr:txBody>
    </xdr:sp>
    <xdr:clientData/>
  </xdr:twoCellAnchor>
  <xdr:twoCellAnchor>
    <xdr:from>
      <xdr:col>15</xdr:col>
      <xdr:colOff>255815</xdr:colOff>
      <xdr:row>19</xdr:row>
      <xdr:rowOff>114300</xdr:rowOff>
    </xdr:from>
    <xdr:to>
      <xdr:col>16</xdr:col>
      <xdr:colOff>10887</xdr:colOff>
      <xdr:row>20</xdr:row>
      <xdr:rowOff>0</xdr:rowOff>
    </xdr:to>
    <xdr:sp macro="" textlink="">
      <xdr:nvSpPr>
        <xdr:cNvPr id="9" name="正方形/長方形 8">
          <a:extLst>
            <a:ext uri="{FF2B5EF4-FFF2-40B4-BE49-F238E27FC236}">
              <a16:creationId xmlns:a16="http://schemas.microsoft.com/office/drawing/2014/main" id="{EA14198D-3989-4B44-B519-2E4D73AEC8EB}"/>
            </a:ext>
          </a:extLst>
        </xdr:cNvPr>
        <xdr:cNvSpPr/>
      </xdr:nvSpPr>
      <xdr:spPr>
        <a:xfrm>
          <a:off x="5170715" y="5130800"/>
          <a:ext cx="11702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月</a:t>
          </a:r>
        </a:p>
      </xdr:txBody>
    </xdr:sp>
    <xdr:clientData/>
  </xdr:twoCellAnchor>
  <xdr:twoCellAnchor>
    <xdr:from>
      <xdr:col>17</xdr:col>
      <xdr:colOff>179614</xdr:colOff>
      <xdr:row>19</xdr:row>
      <xdr:rowOff>114300</xdr:rowOff>
    </xdr:from>
    <xdr:to>
      <xdr:col>18</xdr:col>
      <xdr:colOff>10886</xdr:colOff>
      <xdr:row>20</xdr:row>
      <xdr:rowOff>0</xdr:rowOff>
    </xdr:to>
    <xdr:sp macro="" textlink="">
      <xdr:nvSpPr>
        <xdr:cNvPr id="10" name="正方形/長方形 9">
          <a:extLst>
            <a:ext uri="{FF2B5EF4-FFF2-40B4-BE49-F238E27FC236}">
              <a16:creationId xmlns:a16="http://schemas.microsoft.com/office/drawing/2014/main" id="{7F8A435E-DD58-476D-9062-EA6651C45D8D}"/>
            </a:ext>
          </a:extLst>
        </xdr:cNvPr>
        <xdr:cNvSpPr/>
      </xdr:nvSpPr>
      <xdr:spPr>
        <a:xfrm>
          <a:off x="5818414" y="5130800"/>
          <a:ext cx="11702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日</a:t>
          </a:r>
        </a:p>
      </xdr:txBody>
    </xdr:sp>
    <xdr:clientData/>
  </xdr:twoCellAnchor>
  <xdr:twoCellAnchor>
    <xdr:from>
      <xdr:col>5</xdr:col>
      <xdr:colOff>359230</xdr:colOff>
      <xdr:row>28</xdr:row>
      <xdr:rowOff>359229</xdr:rowOff>
    </xdr:from>
    <xdr:to>
      <xdr:col>6</xdr:col>
      <xdr:colOff>5443</xdr:colOff>
      <xdr:row>29</xdr:row>
      <xdr:rowOff>87086</xdr:rowOff>
    </xdr:to>
    <xdr:sp macro="" textlink="">
      <xdr:nvSpPr>
        <xdr:cNvPr id="11" name="正方形/長方形 10">
          <a:extLst>
            <a:ext uri="{FF2B5EF4-FFF2-40B4-BE49-F238E27FC236}">
              <a16:creationId xmlns:a16="http://schemas.microsoft.com/office/drawing/2014/main" id="{87CA7C2C-2555-4989-BEE2-1ACDF4D2414F}"/>
            </a:ext>
          </a:extLst>
        </xdr:cNvPr>
        <xdr:cNvSpPr/>
      </xdr:nvSpPr>
      <xdr:spPr>
        <a:xfrm>
          <a:off x="1889580" y="7890329"/>
          <a:ext cx="90713"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28</xdr:row>
      <xdr:rowOff>364671</xdr:rowOff>
    </xdr:from>
    <xdr:to>
      <xdr:col>7</xdr:col>
      <xdr:colOff>27213</xdr:colOff>
      <xdr:row>29</xdr:row>
      <xdr:rowOff>87084</xdr:rowOff>
    </xdr:to>
    <xdr:sp macro="" textlink="">
      <xdr:nvSpPr>
        <xdr:cNvPr id="12" name="正方形/長方形 11">
          <a:extLst>
            <a:ext uri="{FF2B5EF4-FFF2-40B4-BE49-F238E27FC236}">
              <a16:creationId xmlns:a16="http://schemas.microsoft.com/office/drawing/2014/main" id="{14D4C938-AC5E-4684-87F4-821EBC7F39D6}"/>
            </a:ext>
          </a:extLst>
        </xdr:cNvPr>
        <xdr:cNvSpPr/>
      </xdr:nvSpPr>
      <xdr:spPr>
        <a:xfrm>
          <a:off x="2187120" y="7895771"/>
          <a:ext cx="176893" cy="1034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5</xdr:col>
      <xdr:colOff>359230</xdr:colOff>
      <xdr:row>29</xdr:row>
      <xdr:rowOff>257992</xdr:rowOff>
    </xdr:from>
    <xdr:to>
      <xdr:col>6</xdr:col>
      <xdr:colOff>5443</xdr:colOff>
      <xdr:row>30</xdr:row>
      <xdr:rowOff>92529</xdr:rowOff>
    </xdr:to>
    <xdr:sp macro="" textlink="">
      <xdr:nvSpPr>
        <xdr:cNvPr id="13" name="正方形/長方形 12">
          <a:extLst>
            <a:ext uri="{FF2B5EF4-FFF2-40B4-BE49-F238E27FC236}">
              <a16:creationId xmlns:a16="http://schemas.microsoft.com/office/drawing/2014/main" id="{8E4653F0-3D33-43DF-9AD9-65321E75B3FB}"/>
            </a:ext>
          </a:extLst>
        </xdr:cNvPr>
        <xdr:cNvSpPr/>
      </xdr:nvSpPr>
      <xdr:spPr>
        <a:xfrm>
          <a:off x="1889580" y="8170092"/>
          <a:ext cx="9071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29</xdr:row>
      <xdr:rowOff>250370</xdr:rowOff>
    </xdr:from>
    <xdr:to>
      <xdr:col>7</xdr:col>
      <xdr:colOff>27213</xdr:colOff>
      <xdr:row>30</xdr:row>
      <xdr:rowOff>87083</xdr:rowOff>
    </xdr:to>
    <xdr:sp macro="" textlink="">
      <xdr:nvSpPr>
        <xdr:cNvPr id="14" name="正方形/長方形 13">
          <a:extLst>
            <a:ext uri="{FF2B5EF4-FFF2-40B4-BE49-F238E27FC236}">
              <a16:creationId xmlns:a16="http://schemas.microsoft.com/office/drawing/2014/main" id="{2992845A-342B-4DAD-B6A3-7D649AC9AECD}"/>
            </a:ext>
          </a:extLst>
        </xdr:cNvPr>
        <xdr:cNvSpPr/>
      </xdr:nvSpPr>
      <xdr:spPr>
        <a:xfrm>
          <a:off x="2187120" y="8162470"/>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5</xdr:col>
      <xdr:colOff>359230</xdr:colOff>
      <xdr:row>30</xdr:row>
      <xdr:rowOff>252549</xdr:rowOff>
    </xdr:from>
    <xdr:to>
      <xdr:col>6</xdr:col>
      <xdr:colOff>5443</xdr:colOff>
      <xdr:row>31</xdr:row>
      <xdr:rowOff>87086</xdr:rowOff>
    </xdr:to>
    <xdr:sp macro="" textlink="">
      <xdr:nvSpPr>
        <xdr:cNvPr id="15" name="正方形/長方形 14">
          <a:extLst>
            <a:ext uri="{FF2B5EF4-FFF2-40B4-BE49-F238E27FC236}">
              <a16:creationId xmlns:a16="http://schemas.microsoft.com/office/drawing/2014/main" id="{EF6D8F87-1660-4275-AB22-2E96F39C65B7}"/>
            </a:ext>
          </a:extLst>
        </xdr:cNvPr>
        <xdr:cNvSpPr/>
      </xdr:nvSpPr>
      <xdr:spPr>
        <a:xfrm>
          <a:off x="1889580" y="8444049"/>
          <a:ext cx="9071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30</xdr:row>
      <xdr:rowOff>244928</xdr:rowOff>
    </xdr:from>
    <xdr:to>
      <xdr:col>7</xdr:col>
      <xdr:colOff>27213</xdr:colOff>
      <xdr:row>31</xdr:row>
      <xdr:rowOff>81641</xdr:rowOff>
    </xdr:to>
    <xdr:sp macro="" textlink="">
      <xdr:nvSpPr>
        <xdr:cNvPr id="16" name="正方形/長方形 15">
          <a:extLst>
            <a:ext uri="{FF2B5EF4-FFF2-40B4-BE49-F238E27FC236}">
              <a16:creationId xmlns:a16="http://schemas.microsoft.com/office/drawing/2014/main" id="{DAB6CAC8-76BA-418A-A060-AF9454EEA533}"/>
            </a:ext>
          </a:extLst>
        </xdr:cNvPr>
        <xdr:cNvSpPr/>
      </xdr:nvSpPr>
      <xdr:spPr>
        <a:xfrm>
          <a:off x="2187120" y="8436428"/>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201386</xdr:colOff>
      <xdr:row>28</xdr:row>
      <xdr:rowOff>359229</xdr:rowOff>
    </xdr:from>
    <xdr:to>
      <xdr:col>14</xdr:col>
      <xdr:colOff>283028</xdr:colOff>
      <xdr:row>29</xdr:row>
      <xdr:rowOff>87086</xdr:rowOff>
    </xdr:to>
    <xdr:sp macro="" textlink="">
      <xdr:nvSpPr>
        <xdr:cNvPr id="17" name="正方形/長方形 16">
          <a:extLst>
            <a:ext uri="{FF2B5EF4-FFF2-40B4-BE49-F238E27FC236}">
              <a16:creationId xmlns:a16="http://schemas.microsoft.com/office/drawing/2014/main" id="{3CB14C30-418D-4765-94DE-D0F991F9DA36}"/>
            </a:ext>
          </a:extLst>
        </xdr:cNvPr>
        <xdr:cNvSpPr/>
      </xdr:nvSpPr>
      <xdr:spPr>
        <a:xfrm>
          <a:off x="4830536" y="7890329"/>
          <a:ext cx="81642"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359230</xdr:colOff>
      <xdr:row>28</xdr:row>
      <xdr:rowOff>359229</xdr:rowOff>
    </xdr:from>
    <xdr:to>
      <xdr:col>15</xdr:col>
      <xdr:colOff>5443</xdr:colOff>
      <xdr:row>29</xdr:row>
      <xdr:rowOff>87086</xdr:rowOff>
    </xdr:to>
    <xdr:sp macro="" textlink="">
      <xdr:nvSpPr>
        <xdr:cNvPr id="18" name="正方形/長方形 17">
          <a:extLst>
            <a:ext uri="{FF2B5EF4-FFF2-40B4-BE49-F238E27FC236}">
              <a16:creationId xmlns:a16="http://schemas.microsoft.com/office/drawing/2014/main" id="{071F8B78-C329-4E00-A601-70A9344C0478}"/>
            </a:ext>
          </a:extLst>
        </xdr:cNvPr>
        <xdr:cNvSpPr/>
      </xdr:nvSpPr>
      <xdr:spPr>
        <a:xfrm>
          <a:off x="4912180" y="7890329"/>
          <a:ext cx="8163"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28</xdr:row>
      <xdr:rowOff>364671</xdr:rowOff>
    </xdr:from>
    <xdr:to>
      <xdr:col>16</xdr:col>
      <xdr:colOff>27213</xdr:colOff>
      <xdr:row>29</xdr:row>
      <xdr:rowOff>87084</xdr:rowOff>
    </xdr:to>
    <xdr:sp macro="" textlink="">
      <xdr:nvSpPr>
        <xdr:cNvPr id="19" name="正方形/長方形 18">
          <a:extLst>
            <a:ext uri="{FF2B5EF4-FFF2-40B4-BE49-F238E27FC236}">
              <a16:creationId xmlns:a16="http://schemas.microsoft.com/office/drawing/2014/main" id="{020966D2-6B19-4B5F-9835-BCF3E0D97DEA}"/>
            </a:ext>
          </a:extLst>
        </xdr:cNvPr>
        <xdr:cNvSpPr/>
      </xdr:nvSpPr>
      <xdr:spPr>
        <a:xfrm>
          <a:off x="5127170" y="7895771"/>
          <a:ext cx="176893" cy="1034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206829</xdr:colOff>
      <xdr:row>29</xdr:row>
      <xdr:rowOff>257991</xdr:rowOff>
    </xdr:from>
    <xdr:to>
      <xdr:col>15</xdr:col>
      <xdr:colOff>5442</xdr:colOff>
      <xdr:row>30</xdr:row>
      <xdr:rowOff>92528</xdr:rowOff>
    </xdr:to>
    <xdr:sp macro="" textlink="">
      <xdr:nvSpPr>
        <xdr:cNvPr id="20" name="正方形/長方形 19">
          <a:extLst>
            <a:ext uri="{FF2B5EF4-FFF2-40B4-BE49-F238E27FC236}">
              <a16:creationId xmlns:a16="http://schemas.microsoft.com/office/drawing/2014/main" id="{F2B38283-4B96-496B-B45D-D3D9A44925C6}"/>
            </a:ext>
          </a:extLst>
        </xdr:cNvPr>
        <xdr:cNvSpPr/>
      </xdr:nvSpPr>
      <xdr:spPr>
        <a:xfrm>
          <a:off x="4835979" y="8170091"/>
          <a:ext cx="8436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201386</xdr:colOff>
      <xdr:row>30</xdr:row>
      <xdr:rowOff>252549</xdr:rowOff>
    </xdr:from>
    <xdr:to>
      <xdr:col>14</xdr:col>
      <xdr:colOff>283028</xdr:colOff>
      <xdr:row>31</xdr:row>
      <xdr:rowOff>87086</xdr:rowOff>
    </xdr:to>
    <xdr:sp macro="" textlink="">
      <xdr:nvSpPr>
        <xdr:cNvPr id="21" name="正方形/長方形 20">
          <a:extLst>
            <a:ext uri="{FF2B5EF4-FFF2-40B4-BE49-F238E27FC236}">
              <a16:creationId xmlns:a16="http://schemas.microsoft.com/office/drawing/2014/main" id="{19EF6E7D-8447-44B0-8F7B-F93F855615B4}"/>
            </a:ext>
          </a:extLst>
        </xdr:cNvPr>
        <xdr:cNvSpPr/>
      </xdr:nvSpPr>
      <xdr:spPr>
        <a:xfrm>
          <a:off x="4830536" y="8444049"/>
          <a:ext cx="81642"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359230</xdr:colOff>
      <xdr:row>29</xdr:row>
      <xdr:rowOff>359229</xdr:rowOff>
    </xdr:from>
    <xdr:to>
      <xdr:col>15</xdr:col>
      <xdr:colOff>5443</xdr:colOff>
      <xdr:row>30</xdr:row>
      <xdr:rowOff>87086</xdr:rowOff>
    </xdr:to>
    <xdr:sp macro="" textlink="">
      <xdr:nvSpPr>
        <xdr:cNvPr id="22" name="正方形/長方形 21">
          <a:extLst>
            <a:ext uri="{FF2B5EF4-FFF2-40B4-BE49-F238E27FC236}">
              <a16:creationId xmlns:a16="http://schemas.microsoft.com/office/drawing/2014/main" id="{2382B972-97A9-4FC4-9278-3E6B96E01E58}"/>
            </a:ext>
          </a:extLst>
        </xdr:cNvPr>
        <xdr:cNvSpPr/>
      </xdr:nvSpPr>
      <xdr:spPr>
        <a:xfrm>
          <a:off x="4912180" y="8188779"/>
          <a:ext cx="8163" cy="8980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29</xdr:row>
      <xdr:rowOff>255813</xdr:rowOff>
    </xdr:from>
    <xdr:to>
      <xdr:col>16</xdr:col>
      <xdr:colOff>27213</xdr:colOff>
      <xdr:row>30</xdr:row>
      <xdr:rowOff>92526</xdr:rowOff>
    </xdr:to>
    <xdr:sp macro="" textlink="">
      <xdr:nvSpPr>
        <xdr:cNvPr id="23" name="正方形/長方形 22">
          <a:extLst>
            <a:ext uri="{FF2B5EF4-FFF2-40B4-BE49-F238E27FC236}">
              <a16:creationId xmlns:a16="http://schemas.microsoft.com/office/drawing/2014/main" id="{682BEDA0-CCA4-4640-AB8A-4DBEF656C136}"/>
            </a:ext>
          </a:extLst>
        </xdr:cNvPr>
        <xdr:cNvSpPr/>
      </xdr:nvSpPr>
      <xdr:spPr>
        <a:xfrm>
          <a:off x="5127170" y="8167913"/>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359230</xdr:colOff>
      <xdr:row>30</xdr:row>
      <xdr:rowOff>359229</xdr:rowOff>
    </xdr:from>
    <xdr:to>
      <xdr:col>15</xdr:col>
      <xdr:colOff>5443</xdr:colOff>
      <xdr:row>31</xdr:row>
      <xdr:rowOff>87086</xdr:rowOff>
    </xdr:to>
    <xdr:sp macro="" textlink="">
      <xdr:nvSpPr>
        <xdr:cNvPr id="24" name="正方形/長方形 23">
          <a:extLst>
            <a:ext uri="{FF2B5EF4-FFF2-40B4-BE49-F238E27FC236}">
              <a16:creationId xmlns:a16="http://schemas.microsoft.com/office/drawing/2014/main" id="{75A850F3-6368-4E90-8842-7F3B5988190B}"/>
            </a:ext>
          </a:extLst>
        </xdr:cNvPr>
        <xdr:cNvSpPr/>
      </xdr:nvSpPr>
      <xdr:spPr>
        <a:xfrm>
          <a:off x="4912180" y="8468179"/>
          <a:ext cx="8163" cy="8980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30</xdr:row>
      <xdr:rowOff>255815</xdr:rowOff>
    </xdr:from>
    <xdr:to>
      <xdr:col>16</xdr:col>
      <xdr:colOff>27213</xdr:colOff>
      <xdr:row>31</xdr:row>
      <xdr:rowOff>92528</xdr:rowOff>
    </xdr:to>
    <xdr:sp macro="" textlink="">
      <xdr:nvSpPr>
        <xdr:cNvPr id="25" name="正方形/長方形 24">
          <a:extLst>
            <a:ext uri="{FF2B5EF4-FFF2-40B4-BE49-F238E27FC236}">
              <a16:creationId xmlns:a16="http://schemas.microsoft.com/office/drawing/2014/main" id="{B864A9B3-3651-4DB1-84AD-35943C789D59}"/>
            </a:ext>
          </a:extLst>
        </xdr:cNvPr>
        <xdr:cNvSpPr/>
      </xdr:nvSpPr>
      <xdr:spPr>
        <a:xfrm>
          <a:off x="5127170" y="8447315"/>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3</xdr:col>
      <xdr:colOff>375558</xdr:colOff>
      <xdr:row>33</xdr:row>
      <xdr:rowOff>108857</xdr:rowOff>
    </xdr:from>
    <xdr:to>
      <xdr:col>4</xdr:col>
      <xdr:colOff>16329</xdr:colOff>
      <xdr:row>33</xdr:row>
      <xdr:rowOff>244929</xdr:rowOff>
    </xdr:to>
    <xdr:sp macro="" textlink="">
      <xdr:nvSpPr>
        <xdr:cNvPr id="26" name="正方形/長方形 25">
          <a:extLst>
            <a:ext uri="{FF2B5EF4-FFF2-40B4-BE49-F238E27FC236}">
              <a16:creationId xmlns:a16="http://schemas.microsoft.com/office/drawing/2014/main" id="{BE902CE9-7487-4A0B-84FA-F0640E2D61D4}"/>
            </a:ext>
          </a:extLst>
        </xdr:cNvPr>
        <xdr:cNvSpPr/>
      </xdr:nvSpPr>
      <xdr:spPr>
        <a:xfrm>
          <a:off x="940708" y="9049657"/>
          <a:ext cx="123371" cy="136072"/>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年</a:t>
          </a:r>
        </a:p>
      </xdr:txBody>
    </xdr:sp>
    <xdr:clientData/>
  </xdr:twoCellAnchor>
  <xdr:twoCellAnchor>
    <xdr:from>
      <xdr:col>4</xdr:col>
      <xdr:colOff>370114</xdr:colOff>
      <xdr:row>33</xdr:row>
      <xdr:rowOff>114300</xdr:rowOff>
    </xdr:from>
    <xdr:to>
      <xdr:col>5</xdr:col>
      <xdr:colOff>10886</xdr:colOff>
      <xdr:row>34</xdr:row>
      <xdr:rowOff>0</xdr:rowOff>
    </xdr:to>
    <xdr:sp macro="" textlink="">
      <xdr:nvSpPr>
        <xdr:cNvPr id="27" name="正方形/長方形 26">
          <a:extLst>
            <a:ext uri="{FF2B5EF4-FFF2-40B4-BE49-F238E27FC236}">
              <a16:creationId xmlns:a16="http://schemas.microsoft.com/office/drawing/2014/main" id="{B97EE0D1-43FC-43A1-BB2C-871637615FB9}"/>
            </a:ext>
          </a:extLst>
        </xdr:cNvPr>
        <xdr:cNvSpPr/>
      </xdr:nvSpPr>
      <xdr:spPr>
        <a:xfrm>
          <a:off x="1417864" y="9055100"/>
          <a:ext cx="12337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月</a:t>
          </a:r>
        </a:p>
      </xdr:txBody>
    </xdr:sp>
    <xdr:clientData/>
  </xdr:twoCellAnchor>
  <xdr:twoCellAnchor>
    <xdr:from>
      <xdr:col>5</xdr:col>
      <xdr:colOff>337457</xdr:colOff>
      <xdr:row>33</xdr:row>
      <xdr:rowOff>114300</xdr:rowOff>
    </xdr:from>
    <xdr:to>
      <xdr:col>6</xdr:col>
      <xdr:colOff>16328</xdr:colOff>
      <xdr:row>34</xdr:row>
      <xdr:rowOff>0</xdr:rowOff>
    </xdr:to>
    <xdr:sp macro="" textlink="">
      <xdr:nvSpPr>
        <xdr:cNvPr id="28" name="正方形/長方形 27">
          <a:extLst>
            <a:ext uri="{FF2B5EF4-FFF2-40B4-BE49-F238E27FC236}">
              <a16:creationId xmlns:a16="http://schemas.microsoft.com/office/drawing/2014/main" id="{2A799B0D-6421-4280-AB4B-A350D711C9F0}"/>
            </a:ext>
          </a:extLst>
        </xdr:cNvPr>
        <xdr:cNvSpPr/>
      </xdr:nvSpPr>
      <xdr:spPr>
        <a:xfrm>
          <a:off x="1867807" y="9055100"/>
          <a:ext cx="123371"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日</a:t>
          </a:r>
        </a:p>
      </xdr:txBody>
    </xdr:sp>
    <xdr:clientData/>
  </xdr:twoCellAnchor>
  <xdr:twoCellAnchor>
    <xdr:from>
      <xdr:col>12</xdr:col>
      <xdr:colOff>342900</xdr:colOff>
      <xdr:row>8</xdr:row>
      <xdr:rowOff>310245</xdr:rowOff>
    </xdr:from>
    <xdr:to>
      <xdr:col>13</xdr:col>
      <xdr:colOff>10884</xdr:colOff>
      <xdr:row>9</xdr:row>
      <xdr:rowOff>125185</xdr:rowOff>
    </xdr:to>
    <xdr:sp macro="" textlink="">
      <xdr:nvSpPr>
        <xdr:cNvPr id="29" name="正方形/長方形 28">
          <a:extLst>
            <a:ext uri="{FF2B5EF4-FFF2-40B4-BE49-F238E27FC236}">
              <a16:creationId xmlns:a16="http://schemas.microsoft.com/office/drawing/2014/main" id="{05C5C64A-B1E8-45B1-A27F-C3732C5A9D2C}"/>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8</xdr:col>
      <xdr:colOff>168728</xdr:colOff>
      <xdr:row>8</xdr:row>
      <xdr:rowOff>310244</xdr:rowOff>
    </xdr:from>
    <xdr:to>
      <xdr:col>9</xdr:col>
      <xdr:colOff>5442</xdr:colOff>
      <xdr:row>9</xdr:row>
      <xdr:rowOff>119743</xdr:rowOff>
    </xdr:to>
    <xdr:sp macro="" textlink="">
      <xdr:nvSpPr>
        <xdr:cNvPr id="30" name="正方形/長方形 29">
          <a:extLst>
            <a:ext uri="{FF2B5EF4-FFF2-40B4-BE49-F238E27FC236}">
              <a16:creationId xmlns:a16="http://schemas.microsoft.com/office/drawing/2014/main" id="{08571176-EB77-43C1-92E5-75A65082720C}"/>
            </a:ext>
          </a:extLst>
        </xdr:cNvPr>
        <xdr:cNvSpPr/>
      </xdr:nvSpPr>
      <xdr:spPr>
        <a:xfrm>
          <a:off x="2867478" y="2202544"/>
          <a:ext cx="122464" cy="139699"/>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円</a:t>
          </a:r>
        </a:p>
      </xdr:txBody>
    </xdr:sp>
    <xdr:clientData/>
  </xdr:twoCellAnchor>
  <xdr:twoCellAnchor>
    <xdr:from>
      <xdr:col>17</xdr:col>
      <xdr:colOff>174171</xdr:colOff>
      <xdr:row>8</xdr:row>
      <xdr:rowOff>190500</xdr:rowOff>
    </xdr:from>
    <xdr:to>
      <xdr:col>18</xdr:col>
      <xdr:colOff>16329</xdr:colOff>
      <xdr:row>9</xdr:row>
      <xdr:rowOff>16328</xdr:rowOff>
    </xdr:to>
    <xdr:sp macro="" textlink="">
      <xdr:nvSpPr>
        <xdr:cNvPr id="31" name="正方形/長方形 30">
          <a:extLst>
            <a:ext uri="{FF2B5EF4-FFF2-40B4-BE49-F238E27FC236}">
              <a16:creationId xmlns:a16="http://schemas.microsoft.com/office/drawing/2014/main" id="{6A902745-07CF-4752-A9DA-9CAD69E17499}"/>
            </a:ext>
          </a:extLst>
        </xdr:cNvPr>
        <xdr:cNvSpPr/>
      </xdr:nvSpPr>
      <xdr:spPr>
        <a:xfrm>
          <a:off x="5812971" y="2082800"/>
          <a:ext cx="127908" cy="156028"/>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枚</a:t>
          </a:r>
        </a:p>
      </xdr:txBody>
    </xdr:sp>
    <xdr:clientData/>
  </xdr:twoCellAnchor>
  <xdr:twoCellAnchor>
    <xdr:from>
      <xdr:col>12</xdr:col>
      <xdr:colOff>315685</xdr:colOff>
      <xdr:row>27</xdr:row>
      <xdr:rowOff>54428</xdr:rowOff>
    </xdr:from>
    <xdr:to>
      <xdr:col>12</xdr:col>
      <xdr:colOff>533398</xdr:colOff>
      <xdr:row>27</xdr:row>
      <xdr:rowOff>195940</xdr:rowOff>
    </xdr:to>
    <xdr:sp macro="" textlink="">
      <xdr:nvSpPr>
        <xdr:cNvPr id="32" name="正方形/長方形 31">
          <a:extLst>
            <a:ext uri="{FF2B5EF4-FFF2-40B4-BE49-F238E27FC236}">
              <a16:creationId xmlns:a16="http://schemas.microsoft.com/office/drawing/2014/main" id="{C0F4537E-4359-482E-834C-C460A0EBEE65}"/>
            </a:ext>
          </a:extLst>
        </xdr:cNvPr>
        <xdr:cNvSpPr/>
      </xdr:nvSpPr>
      <xdr:spPr>
        <a:xfrm>
          <a:off x="4176485" y="7306128"/>
          <a:ext cx="217713" cy="141512"/>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8</xdr:col>
      <xdr:colOff>65313</xdr:colOff>
      <xdr:row>27</xdr:row>
      <xdr:rowOff>54428</xdr:rowOff>
    </xdr:from>
    <xdr:to>
      <xdr:col>8</xdr:col>
      <xdr:colOff>195942</xdr:colOff>
      <xdr:row>27</xdr:row>
      <xdr:rowOff>217714</xdr:rowOff>
    </xdr:to>
    <xdr:sp macro="" textlink="">
      <xdr:nvSpPr>
        <xdr:cNvPr id="33" name="正方形/長方形 32">
          <a:extLst>
            <a:ext uri="{FF2B5EF4-FFF2-40B4-BE49-F238E27FC236}">
              <a16:creationId xmlns:a16="http://schemas.microsoft.com/office/drawing/2014/main" id="{E1FE8134-81A5-496A-A380-998E90781C88}"/>
            </a:ext>
          </a:extLst>
        </xdr:cNvPr>
        <xdr:cNvSpPr/>
      </xdr:nvSpPr>
      <xdr:spPr>
        <a:xfrm>
          <a:off x="2764063" y="7306128"/>
          <a:ext cx="130629" cy="163286"/>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円</a:t>
          </a:r>
        </a:p>
      </xdr:txBody>
    </xdr:sp>
    <xdr:clientData/>
  </xdr:twoCellAnchor>
  <xdr:twoCellAnchor>
    <xdr:from>
      <xdr:col>2</xdr:col>
      <xdr:colOff>203200</xdr:colOff>
      <xdr:row>1</xdr:row>
      <xdr:rowOff>12700</xdr:rowOff>
    </xdr:from>
    <xdr:to>
      <xdr:col>9</xdr:col>
      <xdr:colOff>0</xdr:colOff>
      <xdr:row>6</xdr:row>
      <xdr:rowOff>0</xdr:rowOff>
    </xdr:to>
    <xdr:sp macro="" textlink="">
      <xdr:nvSpPr>
        <xdr:cNvPr id="35" name="正方形/長方形 34">
          <a:extLst>
            <a:ext uri="{FF2B5EF4-FFF2-40B4-BE49-F238E27FC236}">
              <a16:creationId xmlns:a16="http://schemas.microsoft.com/office/drawing/2014/main" id="{0BCEB9E6-036B-432A-8D70-843CC59A6496}"/>
            </a:ext>
          </a:extLst>
        </xdr:cNvPr>
        <xdr:cNvSpPr/>
      </xdr:nvSpPr>
      <xdr:spPr bwMode="auto">
        <a:xfrm>
          <a:off x="558800" y="165100"/>
          <a:ext cx="2425700" cy="13843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476250</xdr:colOff>
      <xdr:row>6</xdr:row>
      <xdr:rowOff>6350</xdr:rowOff>
    </xdr:from>
    <xdr:to>
      <xdr:col>7</xdr:col>
      <xdr:colOff>342900</xdr:colOff>
      <xdr:row>6</xdr:row>
      <xdr:rowOff>266700</xdr:rowOff>
    </xdr:to>
    <xdr:sp macro="" textlink="">
      <xdr:nvSpPr>
        <xdr:cNvPr id="37" name="正方形/長方形 36">
          <a:extLst>
            <a:ext uri="{FF2B5EF4-FFF2-40B4-BE49-F238E27FC236}">
              <a16:creationId xmlns:a16="http://schemas.microsoft.com/office/drawing/2014/main" id="{68F05CD0-5741-4D65-A44F-DA5124DE55BC}"/>
            </a:ext>
          </a:extLst>
        </xdr:cNvPr>
        <xdr:cNvSpPr/>
      </xdr:nvSpPr>
      <xdr:spPr bwMode="auto">
        <a:xfrm>
          <a:off x="1041400" y="1555750"/>
          <a:ext cx="1638300" cy="2603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14</xdr:col>
      <xdr:colOff>12700</xdr:colOff>
      <xdr:row>5</xdr:row>
      <xdr:rowOff>19050</xdr:rowOff>
    </xdr:from>
    <xdr:to>
      <xdr:col>17</xdr:col>
      <xdr:colOff>279400</xdr:colOff>
      <xdr:row>5</xdr:row>
      <xdr:rowOff>266700</xdr:rowOff>
    </xdr:to>
    <xdr:sp macro="" textlink="">
      <xdr:nvSpPr>
        <xdr:cNvPr id="38" name="正方形/長方形 37">
          <a:extLst>
            <a:ext uri="{FF2B5EF4-FFF2-40B4-BE49-F238E27FC236}">
              <a16:creationId xmlns:a16="http://schemas.microsoft.com/office/drawing/2014/main" id="{54DD47EB-8ECB-4684-878E-B85302FCCB52}"/>
            </a:ext>
          </a:extLst>
        </xdr:cNvPr>
        <xdr:cNvSpPr/>
      </xdr:nvSpPr>
      <xdr:spPr bwMode="auto">
        <a:xfrm>
          <a:off x="4641850" y="1289050"/>
          <a:ext cx="1276350" cy="2476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16</xdr:col>
      <xdr:colOff>12700</xdr:colOff>
      <xdr:row>10</xdr:row>
      <xdr:rowOff>19050</xdr:rowOff>
    </xdr:from>
    <xdr:to>
      <xdr:col>17</xdr:col>
      <xdr:colOff>266700</xdr:colOff>
      <xdr:row>10</xdr:row>
      <xdr:rowOff>273050</xdr:rowOff>
    </xdr:to>
    <xdr:sp macro="" textlink="">
      <xdr:nvSpPr>
        <xdr:cNvPr id="39" name="正方形/長方形 38">
          <a:extLst>
            <a:ext uri="{FF2B5EF4-FFF2-40B4-BE49-F238E27FC236}">
              <a16:creationId xmlns:a16="http://schemas.microsoft.com/office/drawing/2014/main" id="{25F922CD-39E0-42BF-B6ED-0F529AD4C399}"/>
            </a:ext>
          </a:extLst>
        </xdr:cNvPr>
        <xdr:cNvSpPr/>
      </xdr:nvSpPr>
      <xdr:spPr bwMode="auto">
        <a:xfrm>
          <a:off x="5289550" y="2520950"/>
          <a:ext cx="615950" cy="2540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16</xdr:col>
      <xdr:colOff>6350</xdr:colOff>
      <xdr:row>12</xdr:row>
      <xdr:rowOff>0</xdr:rowOff>
    </xdr:from>
    <xdr:to>
      <xdr:col>17</xdr:col>
      <xdr:colOff>279400</xdr:colOff>
      <xdr:row>13</xdr:row>
      <xdr:rowOff>6350</xdr:rowOff>
    </xdr:to>
    <xdr:sp macro="" textlink="">
      <xdr:nvSpPr>
        <xdr:cNvPr id="40" name="正方形/長方形 39">
          <a:extLst>
            <a:ext uri="{FF2B5EF4-FFF2-40B4-BE49-F238E27FC236}">
              <a16:creationId xmlns:a16="http://schemas.microsoft.com/office/drawing/2014/main" id="{7BF484B5-3CE9-4209-8BD7-AC0C1E374E56}"/>
            </a:ext>
          </a:extLst>
        </xdr:cNvPr>
        <xdr:cNvSpPr/>
      </xdr:nvSpPr>
      <xdr:spPr bwMode="auto">
        <a:xfrm>
          <a:off x="5283200" y="3060700"/>
          <a:ext cx="635000" cy="2857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en-US" altLang="ja-JP" sz="1100"/>
        </a:p>
      </xdr:txBody>
    </xdr:sp>
    <xdr:clientData/>
  </xdr:twoCellAnchor>
  <xdr:twoCellAnchor>
    <xdr:from>
      <xdr:col>13</xdr:col>
      <xdr:colOff>0</xdr:colOff>
      <xdr:row>14</xdr:row>
      <xdr:rowOff>273050</xdr:rowOff>
    </xdr:from>
    <xdr:to>
      <xdr:col>17</xdr:col>
      <xdr:colOff>266700</xdr:colOff>
      <xdr:row>17</xdr:row>
      <xdr:rowOff>266700</xdr:rowOff>
    </xdr:to>
    <xdr:sp macro="" textlink="">
      <xdr:nvSpPr>
        <xdr:cNvPr id="41" name="正方形/長方形 40">
          <a:extLst>
            <a:ext uri="{FF2B5EF4-FFF2-40B4-BE49-F238E27FC236}">
              <a16:creationId xmlns:a16="http://schemas.microsoft.com/office/drawing/2014/main" id="{4EE04118-857E-4F86-B572-D5FE7EF5A721}"/>
            </a:ext>
          </a:extLst>
        </xdr:cNvPr>
        <xdr:cNvSpPr/>
      </xdr:nvSpPr>
      <xdr:spPr bwMode="auto">
        <a:xfrm>
          <a:off x="4419600" y="3892550"/>
          <a:ext cx="1485900" cy="8318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11612</xdr:colOff>
      <xdr:row>18</xdr:row>
      <xdr:rowOff>8890</xdr:rowOff>
    </xdr:from>
    <xdr:to>
      <xdr:col>17</xdr:col>
      <xdr:colOff>279399</xdr:colOff>
      <xdr:row>19</xdr:row>
      <xdr:rowOff>273050</xdr:rowOff>
    </xdr:to>
    <xdr:sp macro="" textlink="">
      <xdr:nvSpPr>
        <xdr:cNvPr id="42" name="正方形/長方形 41">
          <a:extLst>
            <a:ext uri="{FF2B5EF4-FFF2-40B4-BE49-F238E27FC236}">
              <a16:creationId xmlns:a16="http://schemas.microsoft.com/office/drawing/2014/main" id="{6CF9E61A-F4E8-473E-BB0C-DFEB49381E75}"/>
            </a:ext>
          </a:extLst>
        </xdr:cNvPr>
        <xdr:cNvSpPr/>
      </xdr:nvSpPr>
      <xdr:spPr bwMode="auto">
        <a:xfrm>
          <a:off x="4431212" y="4745990"/>
          <a:ext cx="1486987" cy="54356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19050</xdr:colOff>
      <xdr:row>21</xdr:row>
      <xdr:rowOff>12700</xdr:rowOff>
    </xdr:from>
    <xdr:to>
      <xdr:col>17</xdr:col>
      <xdr:colOff>279400</xdr:colOff>
      <xdr:row>22</xdr:row>
      <xdr:rowOff>273050</xdr:rowOff>
    </xdr:to>
    <xdr:sp macro="" textlink="">
      <xdr:nvSpPr>
        <xdr:cNvPr id="43" name="正方形/長方形 42">
          <a:extLst>
            <a:ext uri="{FF2B5EF4-FFF2-40B4-BE49-F238E27FC236}">
              <a16:creationId xmlns:a16="http://schemas.microsoft.com/office/drawing/2014/main" id="{EBE5504C-EB7C-467E-9566-2BCEFA5C418A}"/>
            </a:ext>
          </a:extLst>
        </xdr:cNvPr>
        <xdr:cNvSpPr/>
      </xdr:nvSpPr>
      <xdr:spPr bwMode="auto">
        <a:xfrm>
          <a:off x="4438650" y="5588000"/>
          <a:ext cx="1479550" cy="5397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14</xdr:col>
      <xdr:colOff>189230</xdr:colOff>
      <xdr:row>24</xdr:row>
      <xdr:rowOff>166371</xdr:rowOff>
    </xdr:from>
    <xdr:ext cx="2065020" cy="627380"/>
    <xdr:sp macro="" textlink="">
      <xdr:nvSpPr>
        <xdr:cNvPr id="44" name="吹き出し: 四角形 43">
          <a:extLst>
            <a:ext uri="{FF2B5EF4-FFF2-40B4-BE49-F238E27FC236}">
              <a16:creationId xmlns:a16="http://schemas.microsoft.com/office/drawing/2014/main" id="{3BD40624-8527-4FCD-A013-355B6E898CDE}"/>
            </a:ext>
          </a:extLst>
        </xdr:cNvPr>
        <xdr:cNvSpPr/>
      </xdr:nvSpPr>
      <xdr:spPr>
        <a:xfrm>
          <a:off x="4818380" y="6579871"/>
          <a:ext cx="2065020" cy="627380"/>
        </a:xfrm>
        <a:prstGeom prst="wedgeRectCallout">
          <a:avLst>
            <a:gd name="adj1" fmla="val -32695"/>
            <a:gd name="adj2" fmla="val -115906"/>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noAutofit/>
        </a:bodyPr>
        <a:lstStyle/>
        <a:p>
          <a:pPr algn="l"/>
          <a:r>
            <a:rPr kumimoji="1" lang="ja-JP" altLang="en-US" sz="900" b="1">
              <a:solidFill>
                <a:schemeClr val="tx1"/>
              </a:solidFill>
              <a:latin typeface="游ゴシック" panose="020B0400000000000000" pitchFamily="50" charset="-128"/>
              <a:ea typeface="游ゴシック" panose="020B0400000000000000" pitchFamily="50" charset="-128"/>
            </a:rPr>
            <a:t>保険料の納付方法を選択ください。</a:t>
          </a:r>
          <a:endParaRPr kumimoji="1" lang="en-US" altLang="ja-JP" sz="900" b="1">
            <a:solidFill>
              <a:schemeClr val="tx1"/>
            </a:solidFill>
            <a:latin typeface="游ゴシック" panose="020B0400000000000000" pitchFamily="50" charset="-128"/>
            <a:ea typeface="游ゴシック" panose="020B0400000000000000" pitchFamily="50" charset="-128"/>
          </a:endParaRPr>
        </a:p>
        <a:p>
          <a:pPr algn="l"/>
          <a:r>
            <a:rPr kumimoji="1" lang="en-US" altLang="ja-JP" sz="900" b="1">
              <a:solidFill>
                <a:schemeClr val="tx1"/>
              </a:solidFill>
              <a:latin typeface="游ゴシック" panose="020B0400000000000000" pitchFamily="50" charset="-128"/>
              <a:ea typeface="游ゴシック" panose="020B0400000000000000" pitchFamily="50" charset="-128"/>
            </a:rPr>
            <a:t>※</a:t>
          </a:r>
          <a:r>
            <a:rPr kumimoji="1" lang="ja-JP" altLang="en-US" sz="900" b="1">
              <a:solidFill>
                <a:schemeClr val="tx1"/>
              </a:solidFill>
              <a:latin typeface="游ゴシック" panose="020B0400000000000000" pitchFamily="50" charset="-128"/>
              <a:ea typeface="游ゴシック" panose="020B0400000000000000" pitchFamily="50" charset="-128"/>
            </a:rPr>
            <a:t>それぞれ🔽を押すことで選択可。</a:t>
          </a:r>
        </a:p>
      </xdr:txBody>
    </xdr:sp>
    <xdr:clientData/>
  </xdr:oneCellAnchor>
  <xdr:twoCellAnchor>
    <xdr:from>
      <xdr:col>5</xdr:col>
      <xdr:colOff>1</xdr:colOff>
      <xdr:row>9</xdr:row>
      <xdr:rowOff>12700</xdr:rowOff>
    </xdr:from>
    <xdr:to>
      <xdr:col>8</xdr:col>
      <xdr:colOff>279401</xdr:colOff>
      <xdr:row>26</xdr:row>
      <xdr:rowOff>273050</xdr:rowOff>
    </xdr:to>
    <xdr:sp macro="" textlink="">
      <xdr:nvSpPr>
        <xdr:cNvPr id="45" name="正方形/長方形 44">
          <a:extLst>
            <a:ext uri="{FF2B5EF4-FFF2-40B4-BE49-F238E27FC236}">
              <a16:creationId xmlns:a16="http://schemas.microsoft.com/office/drawing/2014/main" id="{B7BE851B-A397-48B5-9769-99D435FC79FC}"/>
            </a:ext>
          </a:extLst>
        </xdr:cNvPr>
        <xdr:cNvSpPr/>
      </xdr:nvSpPr>
      <xdr:spPr bwMode="auto">
        <a:xfrm>
          <a:off x="1530351" y="2235200"/>
          <a:ext cx="1447800" cy="50101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6</xdr:col>
      <xdr:colOff>247650</xdr:colOff>
      <xdr:row>12</xdr:row>
      <xdr:rowOff>63500</xdr:rowOff>
    </xdr:from>
    <xdr:ext cx="1758950" cy="527050"/>
    <xdr:sp macro="" textlink="">
      <xdr:nvSpPr>
        <xdr:cNvPr id="46" name="吹き出し: 四角形 45">
          <a:extLst>
            <a:ext uri="{FF2B5EF4-FFF2-40B4-BE49-F238E27FC236}">
              <a16:creationId xmlns:a16="http://schemas.microsoft.com/office/drawing/2014/main" id="{DE32387F-29A4-4EA9-A7A3-01F4182B8A54}"/>
            </a:ext>
          </a:extLst>
        </xdr:cNvPr>
        <xdr:cNvSpPr/>
      </xdr:nvSpPr>
      <xdr:spPr>
        <a:xfrm>
          <a:off x="2222500" y="3124200"/>
          <a:ext cx="1758950" cy="527050"/>
        </a:xfrm>
        <a:prstGeom prst="wedgeRectCallout">
          <a:avLst>
            <a:gd name="adj1" fmla="val 119204"/>
            <a:gd name="adj2" fmla="val -14155"/>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noAutofit/>
        </a:bodyPr>
        <a:lstStyle/>
        <a:p>
          <a:pPr algn="l"/>
          <a:r>
            <a:rPr kumimoji="1" lang="ja-JP" altLang="en-US" sz="900" b="1">
              <a:solidFill>
                <a:schemeClr val="tx1"/>
              </a:solidFill>
              <a:latin typeface="游ゴシック" panose="020B0400000000000000" pitchFamily="50" charset="-128"/>
              <a:ea typeface="游ゴシック" panose="020B0400000000000000" pitchFamily="50" charset="-128"/>
            </a:rPr>
            <a:t>送付済の「総括表」に記載されている番号を入力ください。</a:t>
          </a:r>
        </a:p>
      </xdr:txBody>
    </xdr:sp>
    <xdr:clientData/>
  </xdr:oneCellAnchor>
  <xdr:oneCellAnchor>
    <xdr:from>
      <xdr:col>19</xdr:col>
      <xdr:colOff>64771</xdr:colOff>
      <xdr:row>14</xdr:row>
      <xdr:rowOff>161290</xdr:rowOff>
    </xdr:from>
    <xdr:ext cx="1760219" cy="1386840"/>
    <xdr:sp macro="" textlink="">
      <xdr:nvSpPr>
        <xdr:cNvPr id="47" name="吹き出し: 四角形 46">
          <a:extLst>
            <a:ext uri="{FF2B5EF4-FFF2-40B4-BE49-F238E27FC236}">
              <a16:creationId xmlns:a16="http://schemas.microsoft.com/office/drawing/2014/main" id="{E4287034-6AE9-4778-AB4C-5BC0163994D0}"/>
            </a:ext>
          </a:extLst>
        </xdr:cNvPr>
        <xdr:cNvSpPr/>
      </xdr:nvSpPr>
      <xdr:spPr>
        <a:xfrm>
          <a:off x="6059171" y="3780790"/>
          <a:ext cx="1760219" cy="1386840"/>
        </a:xfrm>
        <a:prstGeom prst="wedgeRectCallout">
          <a:avLst>
            <a:gd name="adj1" fmla="val -65961"/>
            <a:gd name="adj2" fmla="val -2500"/>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noAutofit/>
        </a:bodyPr>
        <a:lstStyle/>
        <a:p>
          <a:pPr algn="l"/>
          <a:r>
            <a:rPr kumimoji="1" lang="ja-JP" altLang="en-US" sz="1000" b="1">
              <a:solidFill>
                <a:schemeClr val="tx1"/>
              </a:solidFill>
              <a:latin typeface="游ゴシック" panose="020B0400000000000000" pitchFamily="50" charset="-128"/>
              <a:ea typeface="游ゴシック" panose="020B0400000000000000" pitchFamily="50" charset="-128"/>
            </a:rPr>
            <a:t>今年度の元請工事額が、</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ja-JP" altLang="en-US" sz="1000" b="1">
              <a:solidFill>
                <a:schemeClr val="tx1"/>
              </a:solidFill>
              <a:latin typeface="游ゴシック" panose="020B0400000000000000" pitchFamily="50" charset="-128"/>
              <a:ea typeface="游ゴシック" panose="020B0400000000000000" pitchFamily="50" charset="-128"/>
            </a:rPr>
            <a:t>昨年度と同程度の場合は①、</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ja-JP" altLang="en-US" sz="1000" b="1">
              <a:solidFill>
                <a:schemeClr val="tx1"/>
              </a:solidFill>
              <a:latin typeface="游ゴシック" panose="020B0400000000000000" pitchFamily="50" charset="-128"/>
              <a:ea typeface="游ゴシック" panose="020B0400000000000000" pitchFamily="50" charset="-128"/>
            </a:rPr>
            <a:t>２倍</a:t>
          </a:r>
          <a:r>
            <a:rPr kumimoji="1" lang="en-US" altLang="ja-JP" sz="1000" b="1">
              <a:solidFill>
                <a:schemeClr val="tx1"/>
              </a:solidFill>
              <a:latin typeface="游ゴシック" panose="020B0400000000000000" pitchFamily="50" charset="-128"/>
              <a:ea typeface="游ゴシック" panose="020B0400000000000000" pitchFamily="50" charset="-128"/>
            </a:rPr>
            <a:t>or</a:t>
          </a:r>
          <a:r>
            <a:rPr kumimoji="1" lang="ja-JP" altLang="en-US" sz="1000" b="1">
              <a:solidFill>
                <a:schemeClr val="tx1"/>
              </a:solidFill>
              <a:latin typeface="游ゴシック" panose="020B0400000000000000" pitchFamily="50" charset="-128"/>
              <a:ea typeface="游ゴシック" panose="020B0400000000000000" pitchFamily="50" charset="-128"/>
            </a:rPr>
            <a:t>半分になる場合は②、</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ja-JP" altLang="en-US" sz="1000" b="1">
              <a:solidFill>
                <a:schemeClr val="tx1"/>
              </a:solidFill>
              <a:latin typeface="游ゴシック" panose="020B0400000000000000" pitchFamily="50" charset="-128"/>
              <a:ea typeface="游ゴシック" panose="020B0400000000000000" pitchFamily="50" charset="-128"/>
            </a:rPr>
            <a:t>委託解除年月日の場合は③。</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en-US" altLang="ja-JP" sz="1000" b="1">
              <a:solidFill>
                <a:schemeClr val="tx1"/>
              </a:solidFill>
              <a:latin typeface="游ゴシック" panose="020B0400000000000000" pitchFamily="50" charset="-128"/>
              <a:ea typeface="游ゴシック" panose="020B0400000000000000" pitchFamily="50" charset="-128"/>
            </a:rPr>
            <a:t>※</a:t>
          </a:r>
          <a:r>
            <a:rPr kumimoji="1" lang="ja-JP" altLang="en-US" sz="1000" b="1">
              <a:solidFill>
                <a:schemeClr val="tx1"/>
              </a:solidFill>
              <a:latin typeface="游ゴシック" panose="020B0400000000000000" pitchFamily="50" charset="-128"/>
              <a:ea typeface="游ゴシック" panose="020B0400000000000000" pitchFamily="50" charset="-128"/>
            </a:rPr>
            <a:t>それぞれ🔽を押すことで</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ja-JP" altLang="en-US" sz="1000" b="1">
              <a:solidFill>
                <a:schemeClr val="tx1"/>
              </a:solidFill>
              <a:latin typeface="游ゴシック" panose="020B0400000000000000" pitchFamily="50" charset="-128"/>
              <a:ea typeface="游ゴシック" panose="020B0400000000000000" pitchFamily="50" charset="-128"/>
            </a:rPr>
            <a:t>　選択できます。</a:t>
          </a:r>
        </a:p>
      </xdr:txBody>
    </xdr:sp>
    <xdr:clientData/>
  </xdr:oneCellAnchor>
  <xdr:oneCellAnchor>
    <xdr:from>
      <xdr:col>21</xdr:col>
      <xdr:colOff>101600</xdr:colOff>
      <xdr:row>4</xdr:row>
      <xdr:rowOff>142240</xdr:rowOff>
    </xdr:from>
    <xdr:ext cx="4000500" cy="2512060"/>
    <xdr:sp macro="" textlink="">
      <xdr:nvSpPr>
        <xdr:cNvPr id="48" name="吹き出し: 四角形 47">
          <a:extLst>
            <a:ext uri="{FF2B5EF4-FFF2-40B4-BE49-F238E27FC236}">
              <a16:creationId xmlns:a16="http://schemas.microsoft.com/office/drawing/2014/main" id="{AAE9A0FE-3D0F-4C59-961C-D614C413CA0F}"/>
            </a:ext>
          </a:extLst>
        </xdr:cNvPr>
        <xdr:cNvSpPr/>
      </xdr:nvSpPr>
      <xdr:spPr>
        <a:xfrm>
          <a:off x="6985000" y="1132840"/>
          <a:ext cx="4000500" cy="2512060"/>
        </a:xfrm>
        <a:prstGeom prst="wedgeRectCallout">
          <a:avLst>
            <a:gd name="adj1" fmla="val -81449"/>
            <a:gd name="adj2" fmla="val 1808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noAutofit/>
        </a:bodyPr>
        <a:lstStyle/>
        <a:p>
          <a:pPr algn="ctr"/>
          <a:r>
            <a:rPr kumimoji="1" lang="ja-JP" altLang="en-US" sz="1000" b="1">
              <a:solidFill>
                <a:schemeClr val="tx1"/>
              </a:solidFill>
              <a:latin typeface="游ゴシック" panose="020B0400000000000000" pitchFamily="50" charset="-128"/>
              <a:ea typeface="游ゴシック" panose="020B0400000000000000" pitchFamily="50" charset="-128"/>
            </a:rPr>
            <a:t>元請工事に従事した労働者数</a:t>
          </a:r>
          <a:r>
            <a:rPr kumimoji="1" lang="en-US" altLang="ja-JP" sz="1000" b="1">
              <a:solidFill>
                <a:schemeClr val="tx1"/>
              </a:solidFill>
              <a:latin typeface="游ゴシック" panose="020B0400000000000000" pitchFamily="50" charset="-128"/>
              <a:ea typeface="游ゴシック" panose="020B0400000000000000" pitchFamily="50" charset="-128"/>
            </a:rPr>
            <a:t>【</a:t>
          </a:r>
          <a:r>
            <a:rPr kumimoji="1" lang="ja-JP" altLang="en-US" sz="1000" b="1">
              <a:solidFill>
                <a:schemeClr val="tx1"/>
              </a:solidFill>
              <a:latin typeface="游ゴシック" panose="020B0400000000000000" pitchFamily="50" charset="-128"/>
              <a:ea typeface="游ゴシック" panose="020B0400000000000000" pitchFamily="50" charset="-128"/>
            </a:rPr>
            <a:t>下請で雇用している労働者を含む</a:t>
          </a:r>
          <a:r>
            <a:rPr kumimoji="1" lang="en-US" altLang="ja-JP" sz="1000" b="1">
              <a:solidFill>
                <a:schemeClr val="tx1"/>
              </a:solidFill>
              <a:latin typeface="游ゴシック" panose="020B0400000000000000" pitchFamily="50" charset="-128"/>
              <a:ea typeface="游ゴシック" panose="020B0400000000000000" pitchFamily="50" charset="-128"/>
            </a:rPr>
            <a:t>】</a:t>
          </a:r>
          <a:r>
            <a:rPr kumimoji="1" lang="ja-JP" altLang="en-US" sz="1000" b="1">
              <a:solidFill>
                <a:schemeClr val="tx1"/>
              </a:solidFill>
              <a:latin typeface="游ゴシック" panose="020B0400000000000000" pitchFamily="50" charset="-128"/>
              <a:ea typeface="游ゴシック" panose="020B0400000000000000" pitchFamily="50" charset="-128"/>
            </a:rPr>
            <a:t>を入力ください。算出方法は</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ct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ctr"/>
          <a:r>
            <a:rPr kumimoji="1" lang="ja-JP" altLang="en-US" sz="1000" b="1" u="none">
              <a:solidFill>
                <a:schemeClr val="tx1"/>
              </a:solidFill>
              <a:latin typeface="游ゴシック" panose="020B0400000000000000" pitchFamily="50" charset="-128"/>
              <a:ea typeface="游ゴシック" panose="020B0400000000000000" pitchFamily="50" charset="-128"/>
            </a:rPr>
            <a:t>令和</a:t>
          </a:r>
          <a:r>
            <a:rPr kumimoji="1" lang="en-US" altLang="ja-JP" sz="1000" b="1" u="none">
              <a:solidFill>
                <a:schemeClr val="tx1"/>
              </a:solidFill>
              <a:latin typeface="游ゴシック" panose="020B0400000000000000" pitchFamily="50" charset="-128"/>
              <a:ea typeface="游ゴシック" panose="020B0400000000000000" pitchFamily="50" charset="-128"/>
            </a:rPr>
            <a:t>8</a:t>
          </a:r>
          <a:r>
            <a:rPr kumimoji="1" lang="ja-JP" altLang="en-US" sz="1000" b="1" u="none">
              <a:solidFill>
                <a:schemeClr val="tx1"/>
              </a:solidFill>
              <a:latin typeface="游ゴシック" panose="020B0400000000000000" pitchFamily="50" charset="-128"/>
              <a:ea typeface="游ゴシック" panose="020B0400000000000000" pitchFamily="50" charset="-128"/>
            </a:rPr>
            <a:t>年</a:t>
          </a:r>
          <a:r>
            <a:rPr kumimoji="1" lang="en-US" altLang="ja-JP" sz="1000" b="1" u="none">
              <a:solidFill>
                <a:schemeClr val="tx1"/>
              </a:solidFill>
              <a:latin typeface="游ゴシック" panose="020B0400000000000000" pitchFamily="50" charset="-128"/>
              <a:ea typeface="游ゴシック" panose="020B0400000000000000" pitchFamily="50" charset="-128"/>
            </a:rPr>
            <a:t>3</a:t>
          </a:r>
          <a:r>
            <a:rPr kumimoji="1" lang="ja-JP" altLang="en-US" sz="1000" b="1" u="none">
              <a:solidFill>
                <a:schemeClr val="tx1"/>
              </a:solidFill>
              <a:latin typeface="游ゴシック" panose="020B0400000000000000" pitchFamily="50" charset="-128"/>
              <a:ea typeface="游ゴシック" panose="020B0400000000000000" pitchFamily="50" charset="-128"/>
            </a:rPr>
            <a:t>月</a:t>
          </a:r>
          <a:r>
            <a:rPr kumimoji="1" lang="en-US" altLang="ja-JP" sz="1000" b="1" u="none">
              <a:solidFill>
                <a:schemeClr val="tx1"/>
              </a:solidFill>
              <a:latin typeface="游ゴシック" panose="020B0400000000000000" pitchFamily="50" charset="-128"/>
              <a:ea typeface="游ゴシック" panose="020B0400000000000000" pitchFamily="50" charset="-128"/>
            </a:rPr>
            <a:t>31</a:t>
          </a:r>
          <a:r>
            <a:rPr kumimoji="1" lang="ja-JP" altLang="en-US" sz="1000" b="1" u="none">
              <a:solidFill>
                <a:schemeClr val="tx1"/>
              </a:solidFill>
              <a:latin typeface="游ゴシック" panose="020B0400000000000000" pitchFamily="50" charset="-128"/>
              <a:ea typeface="游ゴシック" panose="020B0400000000000000" pitchFamily="50" charset="-128"/>
            </a:rPr>
            <a:t>日以前</a:t>
          </a:r>
          <a:r>
            <a:rPr kumimoji="1" lang="en-US" altLang="ja-JP" sz="1000" b="1" u="none">
              <a:solidFill>
                <a:schemeClr val="tx1"/>
              </a:solidFill>
              <a:latin typeface="游ゴシック" panose="020B0400000000000000" pitchFamily="50" charset="-128"/>
              <a:ea typeface="游ゴシック" panose="020B0400000000000000" pitchFamily="50" charset="-128"/>
            </a:rPr>
            <a:t>1</a:t>
          </a:r>
          <a:r>
            <a:rPr kumimoji="1" lang="ja-JP" altLang="en-US" sz="1000" b="1" u="none">
              <a:solidFill>
                <a:schemeClr val="tx1"/>
              </a:solidFill>
              <a:latin typeface="游ゴシック" panose="020B0400000000000000" pitchFamily="50" charset="-128"/>
              <a:ea typeface="游ゴシック" panose="020B0400000000000000" pitchFamily="50" charset="-128"/>
            </a:rPr>
            <a:t>年間の延べ労働者数</a:t>
          </a:r>
          <a:endParaRPr kumimoji="1" lang="en-US" altLang="ja-JP" sz="1000" b="1" u="none">
            <a:solidFill>
              <a:schemeClr val="tx1"/>
            </a:solidFill>
            <a:latin typeface="游ゴシック" panose="020B0400000000000000" pitchFamily="50" charset="-128"/>
            <a:ea typeface="游ゴシック" panose="020B0400000000000000" pitchFamily="50" charset="-128"/>
          </a:endParaRPr>
        </a:p>
        <a:p>
          <a:pPr algn="ctr"/>
          <a:r>
            <a:rPr kumimoji="1" lang="ja-JP" altLang="en-US" sz="1000" b="1" u="none">
              <a:solidFill>
                <a:schemeClr val="tx1"/>
              </a:solidFill>
              <a:latin typeface="游ゴシック" panose="020B0400000000000000" pitchFamily="50" charset="-128"/>
              <a:ea typeface="游ゴシック" panose="020B0400000000000000" pitchFamily="50" charset="-128"/>
            </a:rPr>
            <a:t>令和</a:t>
          </a:r>
          <a:r>
            <a:rPr kumimoji="1" lang="en-US" altLang="ja-JP" sz="1000" b="1" u="none">
              <a:solidFill>
                <a:schemeClr val="tx1"/>
              </a:solidFill>
              <a:latin typeface="游ゴシック" panose="020B0400000000000000" pitchFamily="50" charset="-128"/>
              <a:ea typeface="游ゴシック" panose="020B0400000000000000" pitchFamily="50" charset="-128"/>
            </a:rPr>
            <a:t>8</a:t>
          </a:r>
          <a:r>
            <a:rPr kumimoji="1" lang="ja-JP" altLang="en-US" sz="1000" b="1" u="none">
              <a:solidFill>
                <a:schemeClr val="tx1"/>
              </a:solidFill>
              <a:latin typeface="游ゴシック" panose="020B0400000000000000" pitchFamily="50" charset="-128"/>
              <a:ea typeface="游ゴシック" panose="020B0400000000000000" pitchFamily="50" charset="-128"/>
            </a:rPr>
            <a:t>年</a:t>
          </a:r>
          <a:r>
            <a:rPr kumimoji="1" lang="en-US" altLang="ja-JP" sz="1000" b="1" u="none">
              <a:solidFill>
                <a:schemeClr val="tx1"/>
              </a:solidFill>
              <a:latin typeface="游ゴシック" panose="020B0400000000000000" pitchFamily="50" charset="-128"/>
              <a:ea typeface="游ゴシック" panose="020B0400000000000000" pitchFamily="50" charset="-128"/>
            </a:rPr>
            <a:t>3</a:t>
          </a:r>
          <a:r>
            <a:rPr kumimoji="1" lang="ja-JP" altLang="en-US" sz="1000" b="1" u="none">
              <a:solidFill>
                <a:schemeClr val="tx1"/>
              </a:solidFill>
              <a:latin typeface="游ゴシック" panose="020B0400000000000000" pitchFamily="50" charset="-128"/>
              <a:ea typeface="游ゴシック" panose="020B0400000000000000" pitchFamily="50" charset="-128"/>
            </a:rPr>
            <a:t>月</a:t>
          </a:r>
          <a:r>
            <a:rPr kumimoji="1" lang="en-US" altLang="ja-JP" sz="1000" b="1" u="none">
              <a:solidFill>
                <a:schemeClr val="tx1"/>
              </a:solidFill>
              <a:latin typeface="游ゴシック" panose="020B0400000000000000" pitchFamily="50" charset="-128"/>
              <a:ea typeface="游ゴシック" panose="020B0400000000000000" pitchFamily="50" charset="-128"/>
            </a:rPr>
            <a:t>31</a:t>
          </a:r>
          <a:r>
            <a:rPr kumimoji="1" lang="ja-JP" altLang="en-US" sz="1000" b="1" u="none">
              <a:solidFill>
                <a:schemeClr val="tx1"/>
              </a:solidFill>
              <a:latin typeface="游ゴシック" panose="020B0400000000000000" pitchFamily="50" charset="-128"/>
              <a:ea typeface="游ゴシック" panose="020B0400000000000000" pitchFamily="50" charset="-128"/>
            </a:rPr>
            <a:t>日以前</a:t>
          </a:r>
          <a:r>
            <a:rPr kumimoji="1" lang="en-US" altLang="ja-JP" sz="1000" b="1" u="none">
              <a:solidFill>
                <a:schemeClr val="tx1"/>
              </a:solidFill>
              <a:latin typeface="游ゴシック" panose="020B0400000000000000" pitchFamily="50" charset="-128"/>
              <a:ea typeface="游ゴシック" panose="020B0400000000000000" pitchFamily="50" charset="-128"/>
            </a:rPr>
            <a:t>1</a:t>
          </a:r>
          <a:r>
            <a:rPr kumimoji="1" lang="ja-JP" altLang="en-US" sz="1000" b="1" u="none">
              <a:solidFill>
                <a:schemeClr val="tx1"/>
              </a:solidFill>
              <a:latin typeface="游ゴシック" panose="020B0400000000000000" pitchFamily="50" charset="-128"/>
              <a:ea typeface="游ゴシック" panose="020B0400000000000000" pitchFamily="50" charset="-128"/>
            </a:rPr>
            <a:t>年間の所定労働日数（</a:t>
          </a:r>
          <a:r>
            <a:rPr kumimoji="1" lang="en-US" altLang="ja-JP" sz="1000" b="1" u="none">
              <a:solidFill>
                <a:schemeClr val="tx1"/>
              </a:solidFill>
              <a:latin typeface="游ゴシック" panose="020B0400000000000000" pitchFamily="50" charset="-128"/>
              <a:ea typeface="游ゴシック" panose="020B0400000000000000" pitchFamily="50" charset="-128"/>
            </a:rPr>
            <a:t>※</a:t>
          </a:r>
          <a:r>
            <a:rPr kumimoji="1" lang="ja-JP" altLang="en-US" sz="1000" b="1" u="none">
              <a:solidFill>
                <a:schemeClr val="tx1"/>
              </a:solidFill>
              <a:latin typeface="游ゴシック" panose="020B0400000000000000" pitchFamily="50" charset="-128"/>
              <a:ea typeface="游ゴシック" panose="020B0400000000000000" pitchFamily="50" charset="-128"/>
            </a:rPr>
            <a:t>）</a:t>
          </a:r>
          <a:endParaRPr kumimoji="1" lang="en-US" altLang="ja-JP" sz="1000" b="1" u="none">
            <a:solidFill>
              <a:schemeClr val="tx1"/>
            </a:solidFill>
            <a:latin typeface="游ゴシック" panose="020B0400000000000000" pitchFamily="50" charset="-128"/>
            <a:ea typeface="游ゴシック" panose="020B0400000000000000" pitchFamily="50" charset="-128"/>
          </a:endParaRPr>
        </a:p>
        <a:p>
          <a:pPr algn="ctr"/>
          <a:endParaRPr kumimoji="1" lang="en-US" altLang="ja-JP" sz="1000" b="1" u="none">
            <a:solidFill>
              <a:schemeClr val="tx1"/>
            </a:solidFill>
            <a:latin typeface="游ゴシック" panose="020B0400000000000000" pitchFamily="50" charset="-128"/>
            <a:ea typeface="游ゴシック" panose="020B04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50" b="1">
              <a:solidFill>
                <a:schemeClr val="dk1"/>
              </a:solidFill>
              <a:effectLst/>
              <a:latin typeface="+mn-lt"/>
              <a:ea typeface="+mn-ea"/>
              <a:cs typeface="+mn-cs"/>
            </a:rPr>
            <a:t>元請工事がない場合</a:t>
          </a:r>
          <a:r>
            <a:rPr kumimoji="1" lang="en-US" altLang="ja-JP" sz="1050" b="1">
              <a:solidFill>
                <a:schemeClr val="dk1"/>
              </a:solidFill>
              <a:effectLst/>
              <a:latin typeface="+mn-lt"/>
              <a:ea typeface="+mn-ea"/>
              <a:cs typeface="+mn-cs"/>
            </a:rPr>
            <a:t>…0</a:t>
          </a:r>
          <a:r>
            <a:rPr kumimoji="1" lang="ja-JP" altLang="ja-JP" sz="1050" b="1">
              <a:solidFill>
                <a:schemeClr val="dk1"/>
              </a:solidFill>
              <a:effectLst/>
              <a:latin typeface="+mn-lt"/>
              <a:ea typeface="+mn-ea"/>
              <a:cs typeface="+mn-cs"/>
            </a:rPr>
            <a:t>人とご</a:t>
          </a:r>
          <a:r>
            <a:rPr kumimoji="1" lang="ja-JP" altLang="en-US" sz="1050" b="1">
              <a:solidFill>
                <a:schemeClr val="dk1"/>
              </a:solidFill>
              <a:effectLst/>
              <a:latin typeface="+mn-lt"/>
              <a:ea typeface="+mn-ea"/>
              <a:cs typeface="+mn-cs"/>
            </a:rPr>
            <a:t>入力</a:t>
          </a:r>
          <a:r>
            <a:rPr kumimoji="1" lang="ja-JP" altLang="ja-JP" sz="1050" b="1">
              <a:solidFill>
                <a:schemeClr val="dk1"/>
              </a:solidFill>
              <a:effectLst/>
              <a:latin typeface="+mn-lt"/>
              <a:ea typeface="+mn-ea"/>
              <a:cs typeface="+mn-cs"/>
            </a:rPr>
            <a:t>ください。</a:t>
          </a:r>
          <a:endParaRPr kumimoji="1" lang="en-US" altLang="ja-JP" sz="1050" b="1" u="none">
            <a:solidFill>
              <a:schemeClr val="tx1"/>
            </a:solidFill>
            <a:latin typeface="游ゴシック" panose="020B0400000000000000" pitchFamily="50" charset="-128"/>
            <a:ea typeface="游ゴシック" panose="020B0400000000000000" pitchFamily="50" charset="-128"/>
          </a:endParaRPr>
        </a:p>
        <a:p>
          <a:pPr algn="l"/>
          <a:r>
            <a:rPr kumimoji="1" lang="ja-JP" altLang="en-US" sz="1050" b="1" u="none">
              <a:solidFill>
                <a:schemeClr val="tx1"/>
              </a:solidFill>
              <a:latin typeface="游ゴシック" panose="020B0400000000000000" pitchFamily="50" charset="-128"/>
              <a:ea typeface="游ゴシック" panose="020B0400000000000000" pitchFamily="50" charset="-128"/>
            </a:rPr>
            <a:t>元請工事がある場合</a:t>
          </a:r>
          <a:r>
            <a:rPr kumimoji="1" lang="en-US" altLang="ja-JP" sz="1050" b="1" u="none">
              <a:solidFill>
                <a:schemeClr val="tx1"/>
              </a:solidFill>
              <a:latin typeface="游ゴシック" panose="020B0400000000000000" pitchFamily="50" charset="-128"/>
              <a:ea typeface="游ゴシック" panose="020B0400000000000000" pitchFamily="50" charset="-128"/>
            </a:rPr>
            <a:t>…</a:t>
          </a:r>
          <a:r>
            <a:rPr kumimoji="1" lang="ja-JP" altLang="en-US" sz="1050" b="1" u="none">
              <a:solidFill>
                <a:schemeClr val="tx1"/>
              </a:solidFill>
              <a:latin typeface="游ゴシック" panose="020B0400000000000000" pitchFamily="50" charset="-128"/>
              <a:ea typeface="游ゴシック" panose="020B0400000000000000" pitchFamily="50" charset="-128"/>
            </a:rPr>
            <a:t>端数は切り捨て。ただし</a:t>
          </a:r>
          <a:r>
            <a:rPr kumimoji="1" lang="en-US" altLang="ja-JP" sz="1050" b="1" u="none">
              <a:solidFill>
                <a:schemeClr val="tx1"/>
              </a:solidFill>
              <a:latin typeface="游ゴシック" panose="020B0400000000000000" pitchFamily="50" charset="-128"/>
              <a:ea typeface="游ゴシック" panose="020B0400000000000000" pitchFamily="50" charset="-128"/>
            </a:rPr>
            <a:t>1</a:t>
          </a:r>
          <a:r>
            <a:rPr kumimoji="1" lang="ja-JP" altLang="en-US" sz="1050" b="1" u="none">
              <a:solidFill>
                <a:schemeClr val="tx1"/>
              </a:solidFill>
              <a:latin typeface="游ゴシック" panose="020B0400000000000000" pitchFamily="50" charset="-128"/>
              <a:ea typeface="游ゴシック" panose="020B0400000000000000" pitchFamily="50" charset="-128"/>
            </a:rPr>
            <a:t>人未満なら</a:t>
          </a:r>
          <a:r>
            <a:rPr kumimoji="1" lang="en-US" altLang="ja-JP" sz="1050" b="1" u="none">
              <a:solidFill>
                <a:schemeClr val="tx1"/>
              </a:solidFill>
              <a:latin typeface="游ゴシック" panose="020B0400000000000000" pitchFamily="50" charset="-128"/>
              <a:ea typeface="游ゴシック" panose="020B0400000000000000" pitchFamily="50" charset="-128"/>
            </a:rPr>
            <a:t>1</a:t>
          </a:r>
          <a:r>
            <a:rPr kumimoji="1" lang="ja-JP" altLang="en-US" sz="1050" b="1" u="none">
              <a:solidFill>
                <a:schemeClr val="tx1"/>
              </a:solidFill>
              <a:latin typeface="游ゴシック" panose="020B0400000000000000" pitchFamily="50" charset="-128"/>
              <a:ea typeface="游ゴシック" panose="020B0400000000000000" pitchFamily="50" charset="-128"/>
            </a:rPr>
            <a:t>人とご入力ください。</a:t>
          </a:r>
          <a:endParaRPr kumimoji="1" lang="en-US" altLang="ja-JP" sz="1050" b="1" u="none">
            <a:solidFill>
              <a:schemeClr val="tx1"/>
            </a:solidFill>
            <a:latin typeface="游ゴシック" panose="020B0400000000000000" pitchFamily="50" charset="-128"/>
            <a:ea typeface="游ゴシック" panose="020B0400000000000000" pitchFamily="50" charset="-128"/>
          </a:endParaRPr>
        </a:p>
        <a:p>
          <a:pPr algn="l"/>
          <a:r>
            <a:rPr kumimoji="1" lang="en-US" altLang="ja-JP" sz="800" b="1" u="none">
              <a:solidFill>
                <a:schemeClr val="tx1"/>
              </a:solidFill>
              <a:latin typeface="游ゴシック" panose="020B0400000000000000" pitchFamily="50" charset="-128"/>
              <a:ea typeface="游ゴシック" panose="020B0400000000000000" pitchFamily="50" charset="-128"/>
            </a:rPr>
            <a:t>※</a:t>
          </a:r>
          <a:r>
            <a:rPr kumimoji="1" lang="ja-JP" altLang="en-US" sz="800" b="1" u="none">
              <a:solidFill>
                <a:schemeClr val="tx1"/>
              </a:solidFill>
              <a:latin typeface="游ゴシック" panose="020B0400000000000000" pitchFamily="50" charset="-128"/>
              <a:ea typeface="游ゴシック" panose="020B0400000000000000" pitchFamily="50" charset="-128"/>
            </a:rPr>
            <a:t>その年度の暦日数から就業規則などで定めた年間休日を差し引いた日数</a:t>
          </a:r>
          <a:endParaRPr kumimoji="1" lang="en-US" altLang="ja-JP" sz="800" b="1" u="none">
            <a:solidFill>
              <a:schemeClr val="tx1"/>
            </a:solidFill>
            <a:latin typeface="游ゴシック" panose="020B0400000000000000" pitchFamily="50" charset="-128"/>
            <a:ea typeface="游ゴシック" panose="020B0400000000000000" pitchFamily="50" charset="-128"/>
          </a:endParaRPr>
        </a:p>
        <a:p>
          <a:pPr algn="ctr"/>
          <a:endParaRPr kumimoji="1" lang="ja-JP" altLang="en-US" sz="1000" b="1">
            <a:solidFill>
              <a:schemeClr val="tx1"/>
            </a:solidFill>
            <a:latin typeface="游ゴシック" panose="020B0400000000000000" pitchFamily="50" charset="-128"/>
            <a:ea typeface="游ゴシック" panose="020B0400000000000000" pitchFamily="50" charset="-128"/>
          </a:endParaRPr>
        </a:p>
      </xdr:txBody>
    </xdr:sp>
    <xdr:clientData/>
  </xdr:oneCellAnchor>
  <xdr:twoCellAnchor>
    <xdr:from>
      <xdr:col>4</xdr:col>
      <xdr:colOff>457200</xdr:colOff>
      <xdr:row>29</xdr:row>
      <xdr:rowOff>177800</xdr:rowOff>
    </xdr:from>
    <xdr:to>
      <xdr:col>13</xdr:col>
      <xdr:colOff>6350</xdr:colOff>
      <xdr:row>31</xdr:row>
      <xdr:rowOff>114117</xdr:rowOff>
    </xdr:to>
    <xdr:sp macro="" textlink="">
      <xdr:nvSpPr>
        <xdr:cNvPr id="49" name="吹き出し: 四角形 48">
          <a:extLst>
            <a:ext uri="{FF2B5EF4-FFF2-40B4-BE49-F238E27FC236}">
              <a16:creationId xmlns:a16="http://schemas.microsoft.com/office/drawing/2014/main" id="{8F0879AE-6B1A-4FEB-A9D6-BB46E1BE07DC}"/>
            </a:ext>
          </a:extLst>
        </xdr:cNvPr>
        <xdr:cNvSpPr/>
      </xdr:nvSpPr>
      <xdr:spPr bwMode="auto">
        <a:xfrm>
          <a:off x="1504950" y="8089900"/>
          <a:ext cx="2921000" cy="495117"/>
        </a:xfrm>
        <a:prstGeom prst="wedgeRectCallout">
          <a:avLst>
            <a:gd name="adj1" fmla="val 11977"/>
            <a:gd name="adj2" fmla="val 400"/>
          </a:avLst>
        </a:prstGeom>
        <a:gradFill rotWithShape="1">
          <a:gsLst>
            <a:gs pos="0">
              <a:srgbClr val="ED7D31">
                <a:lumMod val="110000"/>
                <a:satMod val="105000"/>
                <a:tint val="67000"/>
              </a:srgbClr>
            </a:gs>
            <a:gs pos="50000">
              <a:srgbClr val="ED7D31">
                <a:lumMod val="105000"/>
                <a:satMod val="103000"/>
                <a:tint val="73000"/>
              </a:srgbClr>
            </a:gs>
            <a:gs pos="100000">
              <a:srgbClr val="ED7D31">
                <a:lumMod val="105000"/>
                <a:satMod val="109000"/>
                <a:tint val="81000"/>
              </a:srgbClr>
            </a:gs>
          </a:gsLst>
          <a:lin ang="5400000" scaled="0"/>
        </a:gradFill>
        <a:ln w="6350" cap="flat" cmpd="sng" algn="ctr">
          <a:solidFill>
            <a:srgbClr val="ED7D31"/>
          </a:solidFill>
          <a:prstDash val="solid"/>
          <a:miter lim="800000"/>
          <a:headEnd type="none" w="med" len="med"/>
          <a:tailEnd type="none" w="med" len="med"/>
        </a:ln>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i="0" u="none" strike="noStrike" kern="0" cap="none" spc="0" normalizeH="0" baseline="0" noProof="0">
              <a:ln>
                <a:noFill/>
              </a:ln>
              <a:solidFill>
                <a:sysClr val="windowText" lastClr="000000"/>
              </a:solidFill>
              <a:effectLst/>
              <a:uLnTx/>
              <a:uFillTx/>
              <a:latin typeface="Yu Gothic Medium" panose="020B0500000000000000" pitchFamily="50" charset="-128"/>
              <a:ea typeface="Yu Gothic Medium" panose="020B0500000000000000" pitchFamily="50" charset="-128"/>
              <a:cs typeface="+mn-cs"/>
            </a:rPr>
            <a:t>　</a:t>
          </a:r>
          <a:r>
            <a:rPr kumimoji="1" lang="ja-JP" altLang="en-US" sz="1100" b="1" i="0" u="none" strike="noStrike" kern="0" cap="none" spc="0" normalizeH="0" baseline="0" noProof="0">
              <a:ln>
                <a:noFill/>
              </a:ln>
              <a:solidFill>
                <a:sysClr val="windowText" lastClr="000000"/>
              </a:solidFill>
              <a:effectLst/>
              <a:uLnTx/>
              <a:uFillTx/>
              <a:latin typeface="Yu Gothic Medium" panose="020B0500000000000000" pitchFamily="50" charset="-128"/>
              <a:ea typeface="Yu Gothic Medium" panose="020B0500000000000000" pitchFamily="50" charset="-128"/>
              <a:cs typeface="+mn-cs"/>
            </a:rPr>
            <a:t>「一括有期事業報告書」にて入力ください。</a:t>
          </a:r>
        </a:p>
      </xdr:txBody>
    </xdr:sp>
    <xdr:clientData/>
  </xdr:twoCellAnchor>
  <xdr:twoCellAnchor>
    <xdr:from>
      <xdr:col>22</xdr:col>
      <xdr:colOff>165100</xdr:colOff>
      <xdr:row>8</xdr:row>
      <xdr:rowOff>171450</xdr:rowOff>
    </xdr:from>
    <xdr:to>
      <xdr:col>29</xdr:col>
      <xdr:colOff>120650</xdr:colOff>
      <xdr:row>8</xdr:row>
      <xdr:rowOff>177800</xdr:rowOff>
    </xdr:to>
    <xdr:cxnSp macro="">
      <xdr:nvCxnSpPr>
        <xdr:cNvPr id="50" name="直線コネクタ 49">
          <a:extLst>
            <a:ext uri="{FF2B5EF4-FFF2-40B4-BE49-F238E27FC236}">
              <a16:creationId xmlns:a16="http://schemas.microsoft.com/office/drawing/2014/main" id="{CC9AF90E-DF86-4237-A4E8-4C8F2FDBD2AF}"/>
            </a:ext>
          </a:extLst>
        </xdr:cNvPr>
        <xdr:cNvCxnSpPr/>
      </xdr:nvCxnSpPr>
      <xdr:spPr>
        <a:xfrm>
          <a:off x="7493000" y="2063750"/>
          <a:ext cx="3067050" cy="63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552450</xdr:colOff>
      <xdr:row>13</xdr:row>
      <xdr:rowOff>0</xdr:rowOff>
    </xdr:from>
    <xdr:to>
      <xdr:col>17</xdr:col>
      <xdr:colOff>279400</xdr:colOff>
      <xdr:row>14</xdr:row>
      <xdr:rowOff>6350</xdr:rowOff>
    </xdr:to>
    <xdr:sp macro="" textlink="">
      <xdr:nvSpPr>
        <xdr:cNvPr id="51" name="正方形/長方形 50">
          <a:extLst>
            <a:ext uri="{FF2B5EF4-FFF2-40B4-BE49-F238E27FC236}">
              <a16:creationId xmlns:a16="http://schemas.microsoft.com/office/drawing/2014/main" id="{3EA0B099-DBEB-47B6-B227-A8FF3C378499}"/>
            </a:ext>
          </a:extLst>
        </xdr:cNvPr>
        <xdr:cNvSpPr/>
      </xdr:nvSpPr>
      <xdr:spPr bwMode="auto">
        <a:xfrm>
          <a:off x="4413250" y="3340100"/>
          <a:ext cx="1504950" cy="2857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en-US" altLang="ja-JP" sz="1100"/>
        </a:p>
      </xdr:txBody>
    </xdr:sp>
    <xdr:clientData/>
  </xdr:twoCellAnchor>
  <xdr:twoCellAnchor>
    <xdr:from>
      <xdr:col>19</xdr:col>
      <xdr:colOff>38100</xdr:colOff>
      <xdr:row>1</xdr:row>
      <xdr:rowOff>203200</xdr:rowOff>
    </xdr:from>
    <xdr:to>
      <xdr:col>24</xdr:col>
      <xdr:colOff>63500</xdr:colOff>
      <xdr:row>4</xdr:row>
      <xdr:rowOff>44450</xdr:rowOff>
    </xdr:to>
    <xdr:sp macro="" textlink="">
      <xdr:nvSpPr>
        <xdr:cNvPr id="52" name="吹き出し: 四角形 51">
          <a:extLst>
            <a:ext uri="{FF2B5EF4-FFF2-40B4-BE49-F238E27FC236}">
              <a16:creationId xmlns:a16="http://schemas.microsoft.com/office/drawing/2014/main" id="{A5C04E9F-5473-4153-AD09-1648B3705E73}"/>
            </a:ext>
          </a:extLst>
        </xdr:cNvPr>
        <xdr:cNvSpPr/>
      </xdr:nvSpPr>
      <xdr:spPr bwMode="auto">
        <a:xfrm>
          <a:off x="6032500" y="355600"/>
          <a:ext cx="2247900" cy="679450"/>
        </a:xfrm>
        <a:prstGeom prst="wedgeRectCallout">
          <a:avLst>
            <a:gd name="adj1" fmla="val -57564"/>
            <a:gd name="adj2" fmla="val 80149"/>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ctr"/>
          <a:r>
            <a:rPr kumimoji="1" lang="ja-JP" altLang="en-US" sz="1000" b="1">
              <a:solidFill>
                <a:schemeClr val="tx1"/>
              </a:solidFill>
              <a:latin typeface="Yu Gothic Medium" panose="020B0500000000000000" pitchFamily="50" charset="-128"/>
              <a:ea typeface="Yu Gothic Medium" panose="020B0500000000000000" pitchFamily="50" charset="-128"/>
            </a:rPr>
            <a:t>送付済の「総括表」に記載されている労働保険番号を入力ください。</a:t>
          </a:r>
          <a:endParaRPr kumimoji="1" lang="en-US" altLang="ja-JP" sz="1000" b="1">
            <a:solidFill>
              <a:schemeClr val="tx1"/>
            </a:solidFill>
            <a:latin typeface="Yu Gothic Medium" panose="020B0500000000000000" pitchFamily="50" charset="-128"/>
            <a:ea typeface="Yu Gothic Medium" panose="020B05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20250;&#21729;&#25903;&#25588;&#37096;\&#20250;&#21729;&#12469;&#12540;&#12499;&#12473;&#35506;\&#21172;&#20685;&#20445;&#38522;\&#9733;&#24180;&#24230;&#26356;&#26032;\R7&#24180;&#24230;&#24180;&#24230;&#26356;&#26032;\&#9679;&#36035;&#31561;Excel&#12487;&#12540;&#12479;\2026&#24180;&#24230;&#26356;&#26032;&#22577;&#21578;&#26360;&#39006;&#19968;&#24335;&#65288;TMC&#26360;&#24335;&#29256;&#65288;&#32207;&#25324;&#34920;&#12398;&#12415;&#24403;&#25152;&#20316;&#25104;&#20998;&#65289;&#65289;\2026&#19968;&#25324;&#26377;&#26399;&#20107;&#26989;&#22577;&#21578;&#26360;&#12539;&#32207;&#25324;&#34920;.xlsx" TargetMode="External"/><Relationship Id="rId1" Type="http://schemas.openxmlformats.org/officeDocument/2006/relationships/externalLinkPath" Target="/&#20250;&#21729;&#25903;&#25588;&#37096;/&#20250;&#21729;&#12469;&#12540;&#12499;&#12473;&#35506;/&#21172;&#20685;&#20445;&#38522;/&#9733;&#24180;&#24230;&#26356;&#26032;/R7&#24180;&#24230;&#24180;&#24230;&#26356;&#26032;/&#9679;&#36035;&#31561;Excel&#12487;&#12540;&#12479;/2026&#24180;&#24230;&#26356;&#26032;&#22577;&#21578;&#26360;&#39006;&#19968;&#24335;&#65288;TMC&#26360;&#24335;&#29256;&#65288;&#32207;&#25324;&#34920;&#12398;&#12415;&#24403;&#25152;&#20316;&#25104;&#20998;&#65289;&#65289;/2026&#19968;&#25324;&#26377;&#26399;&#20107;&#26989;&#22577;&#21578;&#26360;&#12539;&#32207;&#25324;&#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記入例（報告書）"/>
      <sheetName val="記入例（総括表）"/>
      <sheetName val="報告書"/>
      <sheetName val="報告書別紙"/>
      <sheetName val="総括表"/>
    </sheetNames>
    <sheetDataSet>
      <sheetData sheetId="0" refreshError="1">
        <row r="7">
          <cell r="I7">
            <v>185</v>
          </cell>
          <cell r="L7" t="str">
            <v>００0</v>
          </cell>
          <cell r="Q7">
            <v>1</v>
          </cell>
        </row>
        <row r="26">
          <cell r="E26">
            <v>4</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37387-9207-46F0-B2E9-71B36A3463E1}">
  <sheetPr>
    <tabColor theme="9"/>
  </sheetPr>
  <dimension ref="A1:AD35"/>
  <sheetViews>
    <sheetView showGridLines="0" tabSelected="1" view="pageBreakPreview" topLeftCell="A18" zoomScaleNormal="90" zoomScaleSheetLayoutView="100" workbookViewId="0">
      <selection activeCell="L41" sqref="L41"/>
    </sheetView>
  </sheetViews>
  <sheetFormatPr defaultColWidth="5.83203125" defaultRowHeight="15" customHeight="1" x14ac:dyDescent="0.4"/>
  <cols>
    <col min="1" max="1" width="0.9140625" style="1" customWidth="1"/>
    <col min="2" max="2" width="3.75" style="1" customWidth="1"/>
    <col min="3" max="3" width="2.75" style="1" customWidth="1"/>
    <col min="4" max="5" width="6.33203125" style="1" customWidth="1"/>
    <col min="6" max="6" width="5.83203125" style="1" customWidth="1"/>
    <col min="7" max="8" width="4.75" style="1" customWidth="1"/>
    <col min="9" max="9" width="3.75" style="1" customWidth="1"/>
    <col min="10" max="10" width="0.9140625" style="1" customWidth="1"/>
    <col min="11" max="11" width="3.25" style="1" customWidth="1"/>
    <col min="12" max="13" width="7.33203125" style="1" customWidth="1"/>
    <col min="14" max="14" width="2.75" style="1" customWidth="1"/>
    <col min="15" max="15" width="3.75" style="1" customWidth="1"/>
    <col min="16" max="17" width="4.75" style="1" customWidth="1"/>
    <col min="18" max="18" width="3.75" style="1" customWidth="1"/>
    <col min="19" max="19" width="0.9140625" style="1" customWidth="1"/>
    <col min="20" max="16384" width="5.83203125" style="1"/>
  </cols>
  <sheetData>
    <row r="1" spans="1:18" ht="12" customHeight="1" x14ac:dyDescent="0.4">
      <c r="B1" s="2" t="s">
        <v>0</v>
      </c>
    </row>
    <row r="2" spans="1:18" ht="22" customHeight="1" x14ac:dyDescent="0.4">
      <c r="B2" s="3"/>
      <c r="C2" s="4" t="s">
        <v>1</v>
      </c>
      <c r="D2" s="176" t="s">
        <v>2</v>
      </c>
      <c r="E2" s="176"/>
      <c r="F2" s="176"/>
      <c r="G2" s="176"/>
      <c r="H2" s="176"/>
      <c r="I2" s="177"/>
      <c r="J2" s="5"/>
      <c r="K2" s="178" t="s">
        <v>3</v>
      </c>
      <c r="L2" s="178"/>
      <c r="M2" s="179" t="s">
        <v>4</v>
      </c>
      <c r="N2" s="179"/>
      <c r="O2" s="179"/>
      <c r="P2" s="179"/>
      <c r="Q2" s="179"/>
      <c r="R2" s="6"/>
    </row>
    <row r="3" spans="1:18" ht="22" customHeight="1" x14ac:dyDescent="0.4">
      <c r="B3" s="180" t="s">
        <v>5</v>
      </c>
      <c r="C3" s="181"/>
      <c r="D3" s="184" t="s">
        <v>6</v>
      </c>
      <c r="E3" s="185"/>
      <c r="F3" s="185"/>
      <c r="G3" s="185"/>
      <c r="H3" s="185"/>
      <c r="I3" s="186"/>
      <c r="J3" s="7"/>
      <c r="K3" s="178"/>
      <c r="L3" s="178"/>
      <c r="M3" s="179" t="s">
        <v>7</v>
      </c>
      <c r="N3" s="179"/>
      <c r="O3" s="179"/>
      <c r="P3" s="179"/>
      <c r="Q3" s="179"/>
      <c r="R3" s="6"/>
    </row>
    <row r="4" spans="1:18" ht="22" customHeight="1" x14ac:dyDescent="0.4">
      <c r="B4" s="182"/>
      <c r="C4" s="183"/>
      <c r="D4" s="187"/>
      <c r="E4" s="187"/>
      <c r="F4" s="187"/>
      <c r="G4" s="187"/>
      <c r="H4" s="187"/>
      <c r="I4" s="188"/>
      <c r="J4" s="7"/>
      <c r="K4" s="1" t="s">
        <v>8</v>
      </c>
      <c r="M4" s="8"/>
      <c r="N4" s="8"/>
      <c r="O4" s="8"/>
      <c r="P4" s="8"/>
      <c r="Q4" s="8"/>
      <c r="R4" s="8"/>
    </row>
    <row r="5" spans="1:18" ht="22" customHeight="1" x14ac:dyDescent="0.4">
      <c r="B5" s="155" t="s">
        <v>9</v>
      </c>
      <c r="C5" s="156"/>
      <c r="D5" s="157" t="s">
        <v>10</v>
      </c>
      <c r="E5" s="157"/>
      <c r="F5" s="157"/>
      <c r="G5" s="157"/>
      <c r="H5" s="157"/>
      <c r="I5" s="158"/>
      <c r="J5" s="7"/>
      <c r="K5" s="159"/>
      <c r="L5" s="160"/>
      <c r="M5" s="160"/>
      <c r="N5" s="160"/>
      <c r="O5" s="160"/>
      <c r="P5" s="161"/>
      <c r="Q5" s="163" t="s">
        <v>11</v>
      </c>
      <c r="R5" s="164"/>
    </row>
    <row r="6" spans="1:18" ht="22" customHeight="1" x14ac:dyDescent="0.4">
      <c r="B6" s="165" t="s">
        <v>12</v>
      </c>
      <c r="C6" s="166"/>
      <c r="D6" s="167" t="s">
        <v>13</v>
      </c>
      <c r="E6" s="168"/>
      <c r="F6" s="167" t="s">
        <v>14</v>
      </c>
      <c r="G6" s="167"/>
      <c r="H6" s="167"/>
      <c r="I6" s="169"/>
      <c r="J6" s="9"/>
      <c r="K6" s="170">
        <v>22101932</v>
      </c>
      <c r="L6" s="171"/>
      <c r="M6" s="171"/>
      <c r="N6" s="171"/>
      <c r="O6" s="172">
        <f>'[1]記入例（報告書）'!I7</f>
        <v>185</v>
      </c>
      <c r="P6" s="173"/>
      <c r="Q6" s="174" t="str">
        <f>'[1]記入例（報告書）'!L7</f>
        <v>００0</v>
      </c>
      <c r="R6" s="175"/>
    </row>
    <row r="7" spans="1:18" ht="22" customHeight="1" x14ac:dyDescent="0.4">
      <c r="B7" s="143" t="s">
        <v>15</v>
      </c>
      <c r="C7" s="143"/>
      <c r="D7" s="144"/>
      <c r="E7" s="145" t="s">
        <v>16</v>
      </c>
      <c r="F7" s="146"/>
      <c r="G7" s="146"/>
      <c r="H7" s="147"/>
      <c r="L7" s="10" t="s">
        <v>17</v>
      </c>
    </row>
    <row r="8" spans="1:18" ht="5" customHeight="1" x14ac:dyDescent="0.4"/>
    <row r="9" spans="1:18" ht="26" customHeight="1" thickBot="1" x14ac:dyDescent="0.45">
      <c r="B9" s="11" t="s">
        <v>18</v>
      </c>
      <c r="C9" s="148" t="s">
        <v>19</v>
      </c>
      <c r="D9" s="149"/>
      <c r="E9" s="149"/>
      <c r="F9" s="150" t="s">
        <v>20</v>
      </c>
      <c r="G9" s="151"/>
      <c r="H9" s="151"/>
      <c r="I9" s="151"/>
      <c r="J9" s="152" t="s">
        <v>21</v>
      </c>
      <c r="K9" s="153"/>
      <c r="L9" s="150" t="s">
        <v>22</v>
      </c>
      <c r="M9" s="154"/>
      <c r="N9" s="162" t="s">
        <v>23</v>
      </c>
      <c r="O9" s="120"/>
      <c r="P9" s="120"/>
      <c r="Q9" s="120"/>
      <c r="R9" s="12">
        <f>'[1]記入例（報告書）'!Q7</f>
        <v>1</v>
      </c>
    </row>
    <row r="10" spans="1:18" ht="22" customHeight="1" x14ac:dyDescent="0.4">
      <c r="A10" s="13" t="str">
        <f>B10</f>
        <v>31</v>
      </c>
      <c r="B10" s="133" t="s">
        <v>24</v>
      </c>
      <c r="C10" s="134" t="s">
        <v>25</v>
      </c>
      <c r="D10" s="106" t="s">
        <v>26</v>
      </c>
      <c r="E10" s="107"/>
      <c r="F10" s="89"/>
      <c r="G10" s="90"/>
      <c r="H10" s="90"/>
      <c r="I10" s="90"/>
      <c r="J10" s="91">
        <v>19</v>
      </c>
      <c r="K10" s="92"/>
      <c r="L10" s="93">
        <f t="shared" ref="L10:L19" si="0">ROUNDDOWN(F10*J10/100,0)</f>
        <v>0</v>
      </c>
      <c r="M10" s="94"/>
      <c r="N10" s="120" t="s">
        <v>27</v>
      </c>
      <c r="O10" s="120"/>
      <c r="P10" s="120"/>
      <c r="Q10" s="120"/>
      <c r="R10" s="14"/>
    </row>
    <row r="11" spans="1:18" ht="22" customHeight="1" x14ac:dyDescent="0.4">
      <c r="A11" s="15"/>
      <c r="B11" s="100"/>
      <c r="C11" s="135"/>
      <c r="D11" s="108"/>
      <c r="E11" s="109"/>
      <c r="F11" s="136"/>
      <c r="G11" s="137"/>
      <c r="H11" s="137"/>
      <c r="I11" s="137"/>
      <c r="J11" s="138">
        <v>19</v>
      </c>
      <c r="K11" s="139"/>
      <c r="L11" s="93">
        <f t="shared" si="0"/>
        <v>0</v>
      </c>
      <c r="M11" s="94"/>
      <c r="N11" s="140"/>
      <c r="O11" s="140"/>
      <c r="P11" s="140"/>
      <c r="Q11" s="141">
        <v>5</v>
      </c>
      <c r="R11" s="142"/>
    </row>
    <row r="12" spans="1:18" ht="22" customHeight="1" x14ac:dyDescent="0.4">
      <c r="A12" s="13" t="str">
        <f>B12</f>
        <v>32</v>
      </c>
      <c r="B12" s="83" t="s">
        <v>28</v>
      </c>
      <c r="C12" s="135"/>
      <c r="D12" s="85" t="s">
        <v>29</v>
      </c>
      <c r="E12" s="86"/>
      <c r="F12" s="89"/>
      <c r="G12" s="90"/>
      <c r="H12" s="90"/>
      <c r="I12" s="90"/>
      <c r="J12" s="91">
        <v>19</v>
      </c>
      <c r="K12" s="92"/>
      <c r="L12" s="93">
        <f t="shared" si="0"/>
        <v>0</v>
      </c>
      <c r="M12" s="94"/>
      <c r="N12" s="120" t="s">
        <v>30</v>
      </c>
      <c r="O12" s="120"/>
      <c r="P12" s="120"/>
      <c r="Q12" s="120"/>
      <c r="R12" s="14"/>
    </row>
    <row r="13" spans="1:18" ht="22" customHeight="1" x14ac:dyDescent="0.4">
      <c r="A13" s="15"/>
      <c r="B13" s="100"/>
      <c r="C13" s="135"/>
      <c r="D13" s="87"/>
      <c r="E13" s="88"/>
      <c r="F13" s="95"/>
      <c r="G13" s="96"/>
      <c r="H13" s="96"/>
      <c r="I13" s="96"/>
      <c r="J13" s="97">
        <v>19</v>
      </c>
      <c r="K13" s="98"/>
      <c r="L13" s="93">
        <f t="shared" si="0"/>
        <v>0</v>
      </c>
      <c r="M13" s="94"/>
      <c r="N13" s="140"/>
      <c r="O13" s="140"/>
      <c r="P13" s="140"/>
      <c r="Q13" s="141">
        <v>3701</v>
      </c>
      <c r="R13" s="142"/>
    </row>
    <row r="14" spans="1:18" ht="22" customHeight="1" thickBot="1" x14ac:dyDescent="0.45">
      <c r="A14" s="13" t="str">
        <f>B14</f>
        <v>33</v>
      </c>
      <c r="B14" s="83" t="s">
        <v>31</v>
      </c>
      <c r="C14" s="135"/>
      <c r="D14" s="85" t="s">
        <v>32</v>
      </c>
      <c r="E14" s="86"/>
      <c r="F14" s="89"/>
      <c r="G14" s="90"/>
      <c r="H14" s="90"/>
      <c r="I14" s="90"/>
      <c r="J14" s="91">
        <v>18</v>
      </c>
      <c r="K14" s="92"/>
      <c r="L14" s="93">
        <f t="shared" si="0"/>
        <v>0</v>
      </c>
      <c r="M14" s="94"/>
      <c r="N14" s="129" t="str">
        <f>_xlfn.IFS(LEFT(Q13,2)="32","道路新設工事",LEFT(Q13,2)="33","舗装工事業",LEFT(Q13,2)="35","建築事業",LEFT(Q13,2)="38","既設建築物設備工事業",LEFT(Q13,2)="36","機械装置組立据付",LEFT(Q13,2)="37","その他の建築事業")</f>
        <v>その他の建築事業</v>
      </c>
      <c r="O14" s="129"/>
      <c r="P14" s="129"/>
      <c r="Q14" s="129"/>
      <c r="R14" s="130"/>
    </row>
    <row r="15" spans="1:18" ht="22" customHeight="1" x14ac:dyDescent="0.4">
      <c r="A15" s="15"/>
      <c r="B15" s="100"/>
      <c r="C15" s="135"/>
      <c r="D15" s="87"/>
      <c r="E15" s="88"/>
      <c r="F15" s="95"/>
      <c r="G15" s="96"/>
      <c r="H15" s="96"/>
      <c r="I15" s="96"/>
      <c r="J15" s="97">
        <v>17</v>
      </c>
      <c r="K15" s="98"/>
      <c r="L15" s="93">
        <f t="shared" si="0"/>
        <v>0</v>
      </c>
      <c r="M15" s="94"/>
      <c r="N15" s="131" t="s">
        <v>33</v>
      </c>
      <c r="O15" s="131"/>
      <c r="P15" s="131"/>
      <c r="Q15" s="131"/>
      <c r="R15" s="132"/>
    </row>
    <row r="16" spans="1:18" ht="22" customHeight="1" x14ac:dyDescent="0.4">
      <c r="A16" s="13" t="str">
        <f>B16</f>
        <v>34</v>
      </c>
      <c r="B16" s="83" t="s">
        <v>34</v>
      </c>
      <c r="C16" s="135"/>
      <c r="D16" s="106" t="s">
        <v>35</v>
      </c>
      <c r="E16" s="107"/>
      <c r="F16" s="89"/>
      <c r="G16" s="90"/>
      <c r="H16" s="90"/>
      <c r="I16" s="90"/>
      <c r="J16" s="91">
        <v>24</v>
      </c>
      <c r="K16" s="92"/>
      <c r="L16" s="93">
        <f t="shared" si="0"/>
        <v>0</v>
      </c>
      <c r="M16" s="94"/>
      <c r="N16" s="126" t="s">
        <v>36</v>
      </c>
      <c r="O16" s="127"/>
      <c r="P16" s="127"/>
      <c r="Q16" s="127"/>
      <c r="R16" s="128"/>
    </row>
    <row r="17" spans="1:30" ht="22" customHeight="1" x14ac:dyDescent="0.4">
      <c r="A17" s="15"/>
      <c r="B17" s="121"/>
      <c r="C17" s="135"/>
      <c r="D17" s="108"/>
      <c r="E17" s="109"/>
      <c r="F17" s="114"/>
      <c r="G17" s="115"/>
      <c r="H17" s="115"/>
      <c r="I17" s="115"/>
      <c r="J17" s="97">
        <v>19</v>
      </c>
      <c r="K17" s="98"/>
      <c r="L17" s="93">
        <f t="shared" si="0"/>
        <v>0</v>
      </c>
      <c r="M17" s="94"/>
      <c r="N17" s="111" t="s">
        <v>37</v>
      </c>
      <c r="O17" s="112"/>
      <c r="P17" s="112"/>
      <c r="Q17" s="112"/>
      <c r="R17" s="113"/>
    </row>
    <row r="18" spans="1:30" ht="22" customHeight="1" x14ac:dyDescent="0.4">
      <c r="A18" s="13" t="str">
        <f>B18</f>
        <v>35</v>
      </c>
      <c r="B18" s="83" t="s">
        <v>38</v>
      </c>
      <c r="C18" s="135"/>
      <c r="D18" s="85" t="s">
        <v>39</v>
      </c>
      <c r="E18" s="86"/>
      <c r="F18" s="89"/>
      <c r="G18" s="90"/>
      <c r="H18" s="90"/>
      <c r="I18" s="90"/>
      <c r="J18" s="91">
        <v>23</v>
      </c>
      <c r="K18" s="92"/>
      <c r="L18" s="93">
        <f t="shared" si="0"/>
        <v>0</v>
      </c>
      <c r="M18" s="94"/>
      <c r="N18" s="124"/>
      <c r="O18" s="124"/>
      <c r="P18" s="124"/>
      <c r="Q18" s="124"/>
      <c r="R18" s="125"/>
    </row>
    <row r="19" spans="1:30" ht="22" customHeight="1" x14ac:dyDescent="0.4">
      <c r="A19" s="15"/>
      <c r="B19" s="121"/>
      <c r="C19" s="135"/>
      <c r="D19" s="122"/>
      <c r="E19" s="123"/>
      <c r="F19" s="114"/>
      <c r="G19" s="115"/>
      <c r="H19" s="115"/>
      <c r="I19" s="115"/>
      <c r="J19" s="97">
        <v>23</v>
      </c>
      <c r="K19" s="98"/>
      <c r="L19" s="93">
        <f t="shared" si="0"/>
        <v>0</v>
      </c>
      <c r="M19" s="94"/>
      <c r="N19" s="126" t="s">
        <v>40</v>
      </c>
      <c r="O19" s="127"/>
      <c r="P19" s="127"/>
      <c r="Q19" s="127"/>
      <c r="R19" s="128"/>
    </row>
    <row r="20" spans="1:30" ht="22" customHeight="1" x14ac:dyDescent="0.45">
      <c r="A20" s="13" t="str">
        <f>B20</f>
        <v>38</v>
      </c>
      <c r="B20" s="83" t="s">
        <v>41</v>
      </c>
      <c r="C20" s="135"/>
      <c r="D20" s="106" t="s">
        <v>42</v>
      </c>
      <c r="E20" s="107"/>
      <c r="F20" s="89">
        <v>30000000</v>
      </c>
      <c r="G20" s="90"/>
      <c r="H20" s="90"/>
      <c r="I20" s="90"/>
      <c r="J20" s="91">
        <v>23</v>
      </c>
      <c r="K20" s="92"/>
      <c r="L20" s="93">
        <f>ROUNDDOWN(F20*J20/100,0)</f>
        <v>6900000</v>
      </c>
      <c r="M20" s="94"/>
      <c r="N20" s="110"/>
      <c r="O20" s="110"/>
      <c r="P20" s="16"/>
      <c r="Q20" s="118"/>
      <c r="R20" s="119"/>
    </row>
    <row r="21" spans="1:30" ht="22" customHeight="1" x14ac:dyDescent="0.4">
      <c r="A21" s="15"/>
      <c r="B21" s="100"/>
      <c r="C21" s="135"/>
      <c r="D21" s="108"/>
      <c r="E21" s="109"/>
      <c r="F21" s="95"/>
      <c r="G21" s="96"/>
      <c r="H21" s="96"/>
      <c r="I21" s="96"/>
      <c r="J21" s="97">
        <v>23</v>
      </c>
      <c r="K21" s="98"/>
      <c r="L21" s="93">
        <f t="shared" ref="L21:L27" si="1">ROUNDDOWN(F21*J21/100,0)</f>
        <v>0</v>
      </c>
      <c r="M21" s="94"/>
      <c r="N21" s="120" t="s">
        <v>43</v>
      </c>
      <c r="O21" s="120"/>
      <c r="P21" s="120"/>
      <c r="Q21" s="120"/>
      <c r="R21" s="17"/>
    </row>
    <row r="22" spans="1:30" ht="22" customHeight="1" x14ac:dyDescent="0.4">
      <c r="A22" s="13" t="s">
        <v>44</v>
      </c>
      <c r="B22" s="83" t="s">
        <v>45</v>
      </c>
      <c r="C22" s="135"/>
      <c r="D22" s="101" t="s">
        <v>46</v>
      </c>
      <c r="E22" s="104" t="s">
        <v>47</v>
      </c>
      <c r="F22" s="89"/>
      <c r="G22" s="90"/>
      <c r="H22" s="90"/>
      <c r="I22" s="90"/>
      <c r="J22" s="91">
        <v>38</v>
      </c>
      <c r="K22" s="92"/>
      <c r="L22" s="93">
        <f t="shared" si="1"/>
        <v>0</v>
      </c>
      <c r="M22" s="94"/>
      <c r="N22" s="111" t="s">
        <v>48</v>
      </c>
      <c r="O22" s="112"/>
      <c r="P22" s="112"/>
      <c r="Q22" s="112"/>
      <c r="R22" s="113"/>
    </row>
    <row r="23" spans="1:30" ht="22" customHeight="1" thickBot="1" x14ac:dyDescent="0.45">
      <c r="A23" s="15"/>
      <c r="B23" s="100"/>
      <c r="C23" s="135"/>
      <c r="D23" s="102"/>
      <c r="E23" s="105"/>
      <c r="F23" s="114"/>
      <c r="G23" s="115"/>
      <c r="H23" s="115"/>
      <c r="I23" s="115"/>
      <c r="J23" s="97">
        <v>38</v>
      </c>
      <c r="K23" s="98"/>
      <c r="L23" s="93">
        <f t="shared" si="1"/>
        <v>0</v>
      </c>
      <c r="M23" s="94"/>
      <c r="N23" s="116" t="s">
        <v>49</v>
      </c>
      <c r="O23" s="116"/>
      <c r="P23" s="116"/>
      <c r="Q23" s="116"/>
      <c r="R23" s="117"/>
      <c r="AD23" s="18"/>
    </row>
    <row r="24" spans="1:30" ht="22" customHeight="1" x14ac:dyDescent="0.4">
      <c r="A24" s="13" t="s">
        <v>50</v>
      </c>
      <c r="B24" s="100"/>
      <c r="C24" s="135"/>
      <c r="D24" s="102"/>
      <c r="E24" s="99" t="s">
        <v>51</v>
      </c>
      <c r="F24" s="89"/>
      <c r="G24" s="90"/>
      <c r="H24" s="90"/>
      <c r="I24" s="90"/>
      <c r="J24" s="91">
        <v>21</v>
      </c>
      <c r="K24" s="92"/>
      <c r="L24" s="93">
        <f t="shared" si="1"/>
        <v>0</v>
      </c>
      <c r="M24" s="94"/>
      <c r="N24" s="19"/>
      <c r="O24" s="19"/>
      <c r="P24" s="19"/>
      <c r="Q24" s="19"/>
      <c r="R24" s="19"/>
      <c r="S24" s="19"/>
    </row>
    <row r="25" spans="1:30" ht="22" customHeight="1" x14ac:dyDescent="0.4">
      <c r="A25" s="15"/>
      <c r="B25" s="100"/>
      <c r="C25" s="135"/>
      <c r="D25" s="103"/>
      <c r="E25" s="99"/>
      <c r="F25" s="95"/>
      <c r="G25" s="96"/>
      <c r="H25" s="96"/>
      <c r="I25" s="96"/>
      <c r="J25" s="97">
        <v>21</v>
      </c>
      <c r="K25" s="98"/>
      <c r="L25" s="93">
        <f t="shared" si="1"/>
        <v>0</v>
      </c>
      <c r="M25" s="94"/>
      <c r="N25" s="19"/>
      <c r="O25" s="19"/>
      <c r="P25" s="19"/>
      <c r="Q25" s="19"/>
      <c r="R25" s="19"/>
      <c r="S25" s="19"/>
    </row>
    <row r="26" spans="1:30" ht="22" customHeight="1" x14ac:dyDescent="0.4">
      <c r="A26" s="13" t="str">
        <f>B26</f>
        <v>37</v>
      </c>
      <c r="B26" s="83" t="s">
        <v>52</v>
      </c>
      <c r="C26" s="135"/>
      <c r="D26" s="85" t="s">
        <v>53</v>
      </c>
      <c r="E26" s="86"/>
      <c r="F26" s="89"/>
      <c r="G26" s="90"/>
      <c r="H26" s="90"/>
      <c r="I26" s="90"/>
      <c r="J26" s="91">
        <v>24</v>
      </c>
      <c r="K26" s="92"/>
      <c r="L26" s="93">
        <f t="shared" si="1"/>
        <v>0</v>
      </c>
      <c r="M26" s="94"/>
    </row>
    <row r="27" spans="1:30" ht="22" customHeight="1" thickBot="1" x14ac:dyDescent="0.45">
      <c r="B27" s="84"/>
      <c r="C27" s="135"/>
      <c r="D27" s="87"/>
      <c r="E27" s="88"/>
      <c r="F27" s="95"/>
      <c r="G27" s="96"/>
      <c r="H27" s="96"/>
      <c r="I27" s="96"/>
      <c r="J27" s="97">
        <v>23</v>
      </c>
      <c r="K27" s="98"/>
      <c r="L27" s="93">
        <f t="shared" si="1"/>
        <v>0</v>
      </c>
      <c r="M27" s="94"/>
    </row>
    <row r="28" spans="1:30" ht="22" customHeight="1" x14ac:dyDescent="0.4">
      <c r="B28" s="72" t="s">
        <v>54</v>
      </c>
      <c r="C28" s="73"/>
      <c r="D28" s="73"/>
      <c r="E28" s="73"/>
      <c r="F28" s="74">
        <f>SUM(F10:I27)</f>
        <v>30000000</v>
      </c>
      <c r="G28" s="75"/>
      <c r="H28" s="75"/>
      <c r="I28" s="75"/>
      <c r="J28" s="76"/>
      <c r="K28" s="77"/>
      <c r="L28" s="78">
        <f>SUM(L10:M27)</f>
        <v>6900000</v>
      </c>
      <c r="M28" s="79"/>
    </row>
    <row r="29" spans="1:30" ht="30" customHeight="1" thickBot="1" x14ac:dyDescent="0.45">
      <c r="A29" s="2"/>
      <c r="B29" s="80" t="s">
        <v>55</v>
      </c>
      <c r="C29" s="81"/>
      <c r="D29" s="81"/>
      <c r="E29" s="81"/>
      <c r="F29" s="20" t="s">
        <v>56</v>
      </c>
      <c r="G29" s="21" t="s">
        <v>57</v>
      </c>
      <c r="H29" s="63" t="s">
        <v>58</v>
      </c>
      <c r="I29" s="62"/>
      <c r="J29" s="82" t="s">
        <v>59</v>
      </c>
      <c r="K29" s="82"/>
      <c r="L29" s="81"/>
      <c r="M29" s="81"/>
      <c r="N29" s="62" t="s">
        <v>60</v>
      </c>
      <c r="O29" s="62"/>
      <c r="P29" s="21" t="s">
        <v>57</v>
      </c>
      <c r="Q29" s="63" t="s">
        <v>58</v>
      </c>
      <c r="R29" s="64"/>
    </row>
    <row r="30" spans="1:30" ht="22" customHeight="1" x14ac:dyDescent="0.5">
      <c r="A30" s="22"/>
      <c r="B30" s="23" t="s">
        <v>61</v>
      </c>
      <c r="C30" s="65"/>
      <c r="D30" s="66"/>
      <c r="E30" s="67"/>
      <c r="F30" s="24"/>
      <c r="G30" s="25"/>
      <c r="H30" s="26"/>
      <c r="I30" s="27" t="s">
        <v>62</v>
      </c>
      <c r="J30" s="68" t="s">
        <v>63</v>
      </c>
      <c r="K30" s="69"/>
      <c r="L30" s="65"/>
      <c r="M30" s="67"/>
      <c r="N30" s="70"/>
      <c r="O30" s="71"/>
      <c r="P30" s="25"/>
      <c r="Q30" s="26"/>
      <c r="R30" s="28" t="s">
        <v>62</v>
      </c>
    </row>
    <row r="31" spans="1:30" ht="22" customHeight="1" x14ac:dyDescent="0.5">
      <c r="A31" s="22"/>
      <c r="B31" s="29" t="s">
        <v>64</v>
      </c>
      <c r="C31" s="48"/>
      <c r="D31" s="49"/>
      <c r="E31" s="50"/>
      <c r="F31" s="30"/>
      <c r="G31" s="31"/>
      <c r="H31" s="32"/>
      <c r="I31" s="33" t="s">
        <v>62</v>
      </c>
      <c r="J31" s="51" t="s">
        <v>65</v>
      </c>
      <c r="K31" s="52"/>
      <c r="L31" s="48"/>
      <c r="M31" s="50"/>
      <c r="N31" s="53"/>
      <c r="O31" s="54"/>
      <c r="P31" s="31"/>
      <c r="Q31" s="32"/>
      <c r="R31" s="34" t="s">
        <v>62</v>
      </c>
    </row>
    <row r="32" spans="1:30" ht="22" customHeight="1" thickBot="1" x14ac:dyDescent="0.55000000000000004">
      <c r="A32" s="22"/>
      <c r="B32" s="35" t="s">
        <v>66</v>
      </c>
      <c r="C32" s="55"/>
      <c r="D32" s="56"/>
      <c r="E32" s="57"/>
      <c r="F32" s="36"/>
      <c r="G32" s="37"/>
      <c r="H32" s="38"/>
      <c r="I32" s="39" t="s">
        <v>62</v>
      </c>
      <c r="J32" s="58" t="s">
        <v>67</v>
      </c>
      <c r="K32" s="59"/>
      <c r="L32" s="55"/>
      <c r="M32" s="57"/>
      <c r="N32" s="60"/>
      <c r="O32" s="61"/>
      <c r="P32" s="37"/>
      <c r="Q32" s="38"/>
      <c r="R32" s="40" t="s">
        <v>62</v>
      </c>
    </row>
    <row r="33" spans="2:18" ht="15" customHeight="1" x14ac:dyDescent="0.4">
      <c r="B33" s="44" t="s">
        <v>68</v>
      </c>
      <c r="C33" s="44"/>
      <c r="D33" s="44"/>
      <c r="E33" s="44"/>
      <c r="F33" s="44"/>
      <c r="G33" s="44"/>
      <c r="H33" s="44"/>
      <c r="I33" s="44"/>
      <c r="J33" s="44"/>
      <c r="K33" s="44"/>
    </row>
    <row r="34" spans="2:18" ht="22" customHeight="1" x14ac:dyDescent="0.5">
      <c r="B34" s="45" t="s">
        <v>69</v>
      </c>
      <c r="C34" s="45"/>
      <c r="D34" s="41">
        <v>8</v>
      </c>
      <c r="E34" s="42">
        <f>'[1]記入例（報告書）'!E26</f>
        <v>4</v>
      </c>
      <c r="F34" s="42">
        <v>4</v>
      </c>
      <c r="H34" s="46" t="s">
        <v>70</v>
      </c>
      <c r="I34" s="46"/>
      <c r="J34" s="46"/>
      <c r="K34" s="47" t="str">
        <f>D5</f>
        <v>有限会社商工</v>
      </c>
      <c r="L34" s="47"/>
      <c r="M34" s="47"/>
      <c r="N34" s="47"/>
      <c r="O34" s="47"/>
      <c r="P34" s="47"/>
      <c r="Q34" s="47"/>
    </row>
    <row r="35" spans="2:18" ht="22" customHeight="1" x14ac:dyDescent="0.5">
      <c r="B35" s="43" t="s">
        <v>71</v>
      </c>
      <c r="C35" s="2"/>
      <c r="D35" s="2"/>
      <c r="E35" s="2"/>
      <c r="F35" s="2"/>
      <c r="G35" s="2"/>
      <c r="H35" s="46"/>
      <c r="I35" s="46"/>
      <c r="J35" s="46"/>
      <c r="K35" s="47" t="str">
        <f>D6</f>
        <v>代表取締役</v>
      </c>
      <c r="L35" s="47"/>
      <c r="M35" s="47"/>
      <c r="N35" s="47" t="str">
        <f>F6</f>
        <v>商工太郎</v>
      </c>
      <c r="O35" s="47"/>
      <c r="P35" s="47"/>
      <c r="Q35" s="47"/>
      <c r="R35" s="47"/>
    </row>
  </sheetData>
  <sheetProtection selectLockedCells="1" selectUnlockedCells="1"/>
  <dataConsolidate/>
  <mergeCells count="140">
    <mergeCell ref="D2:I2"/>
    <mergeCell ref="K2:L3"/>
    <mergeCell ref="M2:Q2"/>
    <mergeCell ref="B3:C4"/>
    <mergeCell ref="D3:I4"/>
    <mergeCell ref="M3:Q3"/>
    <mergeCell ref="B7:D7"/>
    <mergeCell ref="E7:H7"/>
    <mergeCell ref="C9:E9"/>
    <mergeCell ref="F9:I9"/>
    <mergeCell ref="J9:K9"/>
    <mergeCell ref="L9:M9"/>
    <mergeCell ref="B5:C5"/>
    <mergeCell ref="D5:I5"/>
    <mergeCell ref="K5:P5"/>
    <mergeCell ref="N9:Q9"/>
    <mergeCell ref="Q5:R5"/>
    <mergeCell ref="B6:C6"/>
    <mergeCell ref="D6:E6"/>
    <mergeCell ref="F6:I6"/>
    <mergeCell ref="K6:N6"/>
    <mergeCell ref="O6:P6"/>
    <mergeCell ref="Q6:R6"/>
    <mergeCell ref="B10:B11"/>
    <mergeCell ref="C10:C27"/>
    <mergeCell ref="D10:E11"/>
    <mergeCell ref="F10:I10"/>
    <mergeCell ref="J10:K10"/>
    <mergeCell ref="L10:M10"/>
    <mergeCell ref="N10:Q10"/>
    <mergeCell ref="F11:I11"/>
    <mergeCell ref="J11:K11"/>
    <mergeCell ref="L11:M11"/>
    <mergeCell ref="N11:P11"/>
    <mergeCell ref="Q11:R11"/>
    <mergeCell ref="B12:B13"/>
    <mergeCell ref="D12:E13"/>
    <mergeCell ref="F12:I12"/>
    <mergeCell ref="J12:K12"/>
    <mergeCell ref="L12:M12"/>
    <mergeCell ref="N12:Q12"/>
    <mergeCell ref="F13:I13"/>
    <mergeCell ref="J13:K13"/>
    <mergeCell ref="L13:M13"/>
    <mergeCell ref="N13:P13"/>
    <mergeCell ref="Q13:R13"/>
    <mergeCell ref="B14:B15"/>
    <mergeCell ref="D14:E15"/>
    <mergeCell ref="F14:I14"/>
    <mergeCell ref="J14:K14"/>
    <mergeCell ref="L14:M14"/>
    <mergeCell ref="N14:R14"/>
    <mergeCell ref="F15:I15"/>
    <mergeCell ref="J15:K15"/>
    <mergeCell ref="L15:M15"/>
    <mergeCell ref="N15:R15"/>
    <mergeCell ref="B16:B17"/>
    <mergeCell ref="D16:E17"/>
    <mergeCell ref="F16:I16"/>
    <mergeCell ref="J16:K16"/>
    <mergeCell ref="L16:M16"/>
    <mergeCell ref="N16:R16"/>
    <mergeCell ref="F17:I17"/>
    <mergeCell ref="J17:K17"/>
    <mergeCell ref="L17:M17"/>
    <mergeCell ref="N17:R17"/>
    <mergeCell ref="B18:B19"/>
    <mergeCell ref="D18:E19"/>
    <mergeCell ref="F18:I18"/>
    <mergeCell ref="J18:K18"/>
    <mergeCell ref="L18:M18"/>
    <mergeCell ref="N18:R18"/>
    <mergeCell ref="F19:I19"/>
    <mergeCell ref="J19:K19"/>
    <mergeCell ref="L19:M19"/>
    <mergeCell ref="N19:R19"/>
    <mergeCell ref="B20:B21"/>
    <mergeCell ref="D20:E21"/>
    <mergeCell ref="F20:I20"/>
    <mergeCell ref="J20:K20"/>
    <mergeCell ref="L20:M20"/>
    <mergeCell ref="N20:O20"/>
    <mergeCell ref="L22:M22"/>
    <mergeCell ref="N22:R22"/>
    <mergeCell ref="F23:I23"/>
    <mergeCell ref="J23:K23"/>
    <mergeCell ref="L23:M23"/>
    <mergeCell ref="N23:R23"/>
    <mergeCell ref="Q20:R20"/>
    <mergeCell ref="F21:I21"/>
    <mergeCell ref="J21:K21"/>
    <mergeCell ref="L21:M21"/>
    <mergeCell ref="N21:Q21"/>
    <mergeCell ref="F22:I22"/>
    <mergeCell ref="J22:K22"/>
    <mergeCell ref="B26:B27"/>
    <mergeCell ref="D26:E27"/>
    <mergeCell ref="F26:I26"/>
    <mergeCell ref="J26:K26"/>
    <mergeCell ref="L26:M26"/>
    <mergeCell ref="F27:I27"/>
    <mergeCell ref="J27:K27"/>
    <mergeCell ref="L27:M27"/>
    <mergeCell ref="E24:E25"/>
    <mergeCell ref="F24:I24"/>
    <mergeCell ref="J24:K24"/>
    <mergeCell ref="L24:M24"/>
    <mergeCell ref="F25:I25"/>
    <mergeCell ref="J25:K25"/>
    <mergeCell ref="L25:M25"/>
    <mergeCell ref="B22:B25"/>
    <mergeCell ref="D22:D25"/>
    <mergeCell ref="E22:E23"/>
    <mergeCell ref="N29:O29"/>
    <mergeCell ref="Q29:R29"/>
    <mergeCell ref="C30:E30"/>
    <mergeCell ref="J30:K30"/>
    <mergeCell ref="L30:M30"/>
    <mergeCell ref="N30:O30"/>
    <mergeCell ref="B28:E28"/>
    <mergeCell ref="F28:I28"/>
    <mergeCell ref="J28:K28"/>
    <mergeCell ref="L28:M28"/>
    <mergeCell ref="B29:E29"/>
    <mergeCell ref="H29:I29"/>
    <mergeCell ref="J29:M29"/>
    <mergeCell ref="B33:K33"/>
    <mergeCell ref="B34:C34"/>
    <mergeCell ref="H34:J35"/>
    <mergeCell ref="K34:Q34"/>
    <mergeCell ref="K35:M35"/>
    <mergeCell ref="N35:R35"/>
    <mergeCell ref="C31:E31"/>
    <mergeCell ref="J31:K31"/>
    <mergeCell ref="L31:M31"/>
    <mergeCell ref="N31:O31"/>
    <mergeCell ref="C32:E32"/>
    <mergeCell ref="J32:K32"/>
    <mergeCell ref="L32:M32"/>
    <mergeCell ref="N32:O32"/>
  </mergeCells>
  <phoneticPr fontId="3"/>
  <conditionalFormatting sqref="D34:F34">
    <cfRule type="cellIs" dxfId="10" priority="3" operator="equal">
      <formula>0</formula>
    </cfRule>
  </conditionalFormatting>
  <conditionalFormatting sqref="D2:I4 D5:D6 O6:R6 E7:H7">
    <cfRule type="cellIs" dxfId="9" priority="4" operator="equal">
      <formula>0</formula>
    </cfRule>
  </conditionalFormatting>
  <conditionalFormatting sqref="F13:I13 F15:I15 F19:I19 F21:I21 F23:I23 F27:I27">
    <cfRule type="cellIs" dxfId="8" priority="2" operator="equal">
      <formula>0</formula>
    </cfRule>
  </conditionalFormatting>
  <conditionalFormatting sqref="K34:Q34 K35 N35">
    <cfRule type="expression" dxfId="7" priority="10">
      <formula>$K$34=0</formula>
    </cfRule>
  </conditionalFormatting>
  <conditionalFormatting sqref="L10:M27">
    <cfRule type="cellIs" dxfId="6" priority="1" operator="equal">
      <formula>0</formula>
    </cfRule>
  </conditionalFormatting>
  <conditionalFormatting sqref="N16:R16">
    <cfRule type="containsText" dxfId="5" priority="5" operator="containsText" text="①．前年度と同額">
      <formula>NOT(ISERROR(SEARCH("①．前年度と同額",N16)))</formula>
    </cfRule>
  </conditionalFormatting>
  <conditionalFormatting sqref="N17:R17">
    <cfRule type="containsText" dxfId="4" priority="6" operator="containsText" text="②．前年度と変わる">
      <formula>NOT(ISERROR(SEARCH("②．前年度と変わる",N17)))</formula>
    </cfRule>
  </conditionalFormatting>
  <conditionalFormatting sqref="N19:R19">
    <cfRule type="containsText" dxfId="3" priority="7" operator="containsText" text="③．委託解除年月日">
      <formula>NOT(ISERROR(SEARCH("③．委託解除年月日",N19)))</formula>
    </cfRule>
  </conditionalFormatting>
  <conditionalFormatting sqref="N22:R22">
    <cfRule type="containsText" dxfId="2" priority="8" operator="containsText" text="①．一括納付">
      <formula>NOT(ISERROR(SEARCH("①．一括納付",N22)))</formula>
    </cfRule>
  </conditionalFormatting>
  <conditionalFormatting sqref="N23:R23">
    <cfRule type="containsText" dxfId="1" priority="9" operator="containsText" text="②．分割(３回)">
      <formula>NOT(ISERROR(SEARCH("②．分割(３回)",N23)))</formula>
    </cfRule>
  </conditionalFormatting>
  <conditionalFormatting sqref="AD17">
    <cfRule type="containsText" dxfId="0" priority="11" operator="containsText" text="①．　一  括  納  付">
      <formula>NOT(ISERROR(SEARCH("①．　一  括  納  付",AD17)))</formula>
    </cfRule>
  </conditionalFormatting>
  <dataValidations count="6">
    <dataValidation type="whole" allowBlank="1" showInputMessage="1" showErrorMessage="1" sqref="P20 G30:G32 P30:P32" xr:uid="{7CAC7587-EAD2-4A8D-8E8D-FD3B6AF4DE5D}">
      <formula1>1</formula1>
      <formula2>12</formula2>
    </dataValidation>
    <dataValidation type="list" allowBlank="1" showInputMessage="1" showErrorMessage="1" sqref="N16:R16" xr:uid="{C544F9F8-C5B2-4586-9CCC-711E0C6F2F52}">
      <formula1>"１．前年度と同額,①．前年度と同額"</formula1>
    </dataValidation>
    <dataValidation type="list" allowBlank="1" showInputMessage="1" showErrorMessage="1" sqref="N17:R17" xr:uid="{25B297A6-1682-4093-9C04-14A0A880B4D1}">
      <formula1>"２．前年度と変わる,②．前年度と変わる"</formula1>
    </dataValidation>
    <dataValidation type="list" allowBlank="1" showInputMessage="1" showErrorMessage="1" sqref="N19:R19" xr:uid="{0476C4F5-DB9D-4667-A326-BCEF1168B7E4}">
      <formula1>"３．委託解除年月日,③．委託解除年月日"</formula1>
    </dataValidation>
    <dataValidation type="list" allowBlank="1" showInputMessage="1" showErrorMessage="1" sqref="N22:R22" xr:uid="{747148E8-99AA-41C5-9D47-ED531A673869}">
      <formula1>"１．一括納付,①．一括納付"</formula1>
    </dataValidation>
    <dataValidation type="list" allowBlank="1" showInputMessage="1" showErrorMessage="1" sqref="N23:R23" xr:uid="{C23239D6-EE5B-44A7-BE8F-0C91DD61AF78}">
      <formula1>"２．分割(３回),②．分割(３回)"</formula1>
    </dataValidation>
  </dataValidations>
  <printOptions horizontalCentered="1" verticalCentered="1"/>
  <pageMargins left="0.23622047244094491" right="0.23622047244094491" top="0.23622047244094491" bottom="0.23622047244094491" header="0.31496062992125984" footer="0.31496062992125984"/>
  <pageSetup paperSize="13"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一括有機事業総括表（現場労災）</vt:lpstr>
      <vt:lpstr>'一括有機事業総括表（現場労災）'!Print_Area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桒原 美咲</dc:creator>
  <cp:lastModifiedBy>桒原 美咲</cp:lastModifiedBy>
  <dcterms:created xsi:type="dcterms:W3CDTF">2026-02-16T00:46:41Z</dcterms:created>
  <dcterms:modified xsi:type="dcterms:W3CDTF">2026-02-16T02:14:27Z</dcterms:modified>
</cp:coreProperties>
</file>