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済）\"/>
    </mc:Choice>
  </mc:AlternateContent>
  <xr:revisionPtr revIDLastSave="0" documentId="13_ncr:1_{791C0C84-ECBF-457D-928B-E2945CB496D8}" xr6:coauthVersionLast="47" xr6:coauthVersionMax="47" xr10:uidLastSave="{00000000-0000-0000-0000-000000000000}"/>
  <bookViews>
    <workbookView xWindow="-110" yWindow="-110" windowWidth="19420" windowHeight="11500" xr2:uid="{5AA62EFB-8F44-4571-BC92-4C7F4C892F25}"/>
  </bookViews>
  <sheets>
    <sheet name="賃等の報告（末6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6" i="1" l="1"/>
  <c r="AL46" i="1"/>
  <c r="AL43" i="1"/>
  <c r="AR32" i="1"/>
  <c r="AL32" i="1"/>
  <c r="AF32" i="1"/>
  <c r="P32" i="1"/>
  <c r="J32" i="1"/>
  <c r="D32" i="1"/>
  <c r="BD31" i="1"/>
  <c r="BD33" i="1" s="1"/>
  <c r="AN37" i="1" s="1"/>
  <c r="BC31" i="1"/>
  <c r="BB31" i="1"/>
  <c r="BB33" i="1" s="1"/>
  <c r="AH37" i="1" s="1"/>
  <c r="BA31" i="1"/>
  <c r="AT31" i="1"/>
  <c r="BF29" i="1" s="1"/>
  <c r="AR31" i="1"/>
  <c r="BE29" i="1" s="1"/>
  <c r="X31" i="1"/>
  <c r="V31" i="1"/>
  <c r="BB30" i="1"/>
  <c r="BB32" i="1" s="1"/>
  <c r="AH36" i="1" s="1"/>
  <c r="BA30" i="1"/>
  <c r="BA32" i="1" s="1"/>
  <c r="AF36" i="1" s="1"/>
  <c r="AT30" i="1"/>
  <c r="BF28" i="1" s="1"/>
  <c r="AR30" i="1"/>
  <c r="BE28" i="1" s="1"/>
  <c r="X30" i="1"/>
  <c r="V30" i="1"/>
  <c r="BD29" i="1"/>
  <c r="BC29" i="1"/>
  <c r="BB29" i="1"/>
  <c r="BA29" i="1"/>
  <c r="AZ29" i="1"/>
  <c r="AT29" i="1"/>
  <c r="BF27" i="1" s="1"/>
  <c r="AR29" i="1"/>
  <c r="BE27" i="1" s="1"/>
  <c r="X29" i="1"/>
  <c r="BH16" i="1" s="1"/>
  <c r="V29" i="1"/>
  <c r="BD28" i="1"/>
  <c r="BC28" i="1"/>
  <c r="BB28" i="1"/>
  <c r="BA28" i="1"/>
  <c r="AZ28" i="1"/>
  <c r="BC30" i="1" s="1"/>
  <c r="AT28" i="1"/>
  <c r="AR28" i="1"/>
  <c r="BE26" i="1" s="1"/>
  <c r="X28" i="1"/>
  <c r="BH15" i="1" s="1"/>
  <c r="BH20" i="1" s="1"/>
  <c r="V28" i="1"/>
  <c r="BG15" i="1" s="1"/>
  <c r="BG20" i="1" s="1"/>
  <c r="BD27" i="1"/>
  <c r="BC27" i="1"/>
  <c r="BB27" i="1"/>
  <c r="BA27" i="1"/>
  <c r="AZ27" i="1"/>
  <c r="AT27" i="1"/>
  <c r="AR27" i="1"/>
  <c r="X27" i="1"/>
  <c r="V27" i="1"/>
  <c r="BF26" i="1"/>
  <c r="BD26" i="1"/>
  <c r="BC26" i="1"/>
  <c r="BB26" i="1"/>
  <c r="BA26" i="1"/>
  <c r="AZ26" i="1"/>
  <c r="BF30" i="1" s="1"/>
  <c r="AT26" i="1"/>
  <c r="AR26" i="1"/>
  <c r="X26" i="1"/>
  <c r="V26" i="1"/>
  <c r="BF25" i="1"/>
  <c r="BE25" i="1"/>
  <c r="BD25" i="1"/>
  <c r="BC25" i="1"/>
  <c r="BC33" i="1" s="1"/>
  <c r="AL37" i="1" s="1"/>
  <c r="BB25" i="1"/>
  <c r="BA25" i="1"/>
  <c r="BA33" i="1" s="1"/>
  <c r="AF37" i="1" s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AT21" i="1"/>
  <c r="AR21" i="1"/>
  <c r="X21" i="1"/>
  <c r="V21" i="1"/>
  <c r="AT20" i="1"/>
  <c r="AR20" i="1"/>
  <c r="X20" i="1"/>
  <c r="V20" i="1"/>
  <c r="BH19" i="1"/>
  <c r="BG19" i="1"/>
  <c r="AT19" i="1"/>
  <c r="AR19" i="1"/>
  <c r="X19" i="1"/>
  <c r="V19" i="1"/>
  <c r="BH18" i="1"/>
  <c r="BG18" i="1"/>
  <c r="BF18" i="1"/>
  <c r="BE18" i="1"/>
  <c r="BD18" i="1"/>
  <c r="BC18" i="1"/>
  <c r="BB18" i="1"/>
  <c r="BA18" i="1"/>
  <c r="AZ18" i="1"/>
  <c r="AT18" i="1"/>
  <c r="AR18" i="1"/>
  <c r="X18" i="1"/>
  <c r="V18" i="1"/>
  <c r="BH17" i="1"/>
  <c r="BG17" i="1"/>
  <c r="BF17" i="1"/>
  <c r="BE17" i="1"/>
  <c r="BD17" i="1"/>
  <c r="BC17" i="1"/>
  <c r="BB17" i="1"/>
  <c r="BA17" i="1"/>
  <c r="AZ17" i="1"/>
  <c r="AT17" i="1"/>
  <c r="AR17" i="1"/>
  <c r="X17" i="1"/>
  <c r="V17" i="1"/>
  <c r="BG13" i="1" s="1"/>
  <c r="BG21" i="1" s="1"/>
  <c r="V36" i="1" s="1"/>
  <c r="BG16" i="1"/>
  <c r="BF16" i="1"/>
  <c r="BE16" i="1"/>
  <c r="BD16" i="1"/>
  <c r="BC16" i="1"/>
  <c r="BB16" i="1"/>
  <c r="BA16" i="1"/>
  <c r="AZ16" i="1"/>
  <c r="AT16" i="1"/>
  <c r="BF24" i="1" s="1"/>
  <c r="AR16" i="1"/>
  <c r="BE24" i="1" s="1"/>
  <c r="X16" i="1"/>
  <c r="V32" i="1" s="1"/>
  <c r="V16" i="1"/>
  <c r="V38" i="1" s="1"/>
  <c r="V39" i="1" s="1"/>
  <c r="BF15" i="1"/>
  <c r="BE15" i="1"/>
  <c r="BD15" i="1"/>
  <c r="BC15" i="1"/>
  <c r="BB15" i="1"/>
  <c r="BA15" i="1"/>
  <c r="AZ15" i="1"/>
  <c r="BF20" i="1" s="1"/>
  <c r="BH14" i="1"/>
  <c r="BG14" i="1"/>
  <c r="BF14" i="1"/>
  <c r="BE14" i="1"/>
  <c r="BD14" i="1"/>
  <c r="BC14" i="1"/>
  <c r="BB14" i="1"/>
  <c r="BA14" i="1"/>
  <c r="BF13" i="1"/>
  <c r="BE13" i="1"/>
  <c r="BD13" i="1"/>
  <c r="BC13" i="1"/>
  <c r="BB13" i="1"/>
  <c r="BA13" i="1"/>
  <c r="BF22" i="1" l="1"/>
  <c r="R37" i="1" s="1"/>
  <c r="BH22" i="1"/>
  <c r="X37" i="1" s="1"/>
  <c r="BC32" i="1"/>
  <c r="AL36" i="1" s="1"/>
  <c r="BA22" i="1"/>
  <c r="D37" i="1" s="1"/>
  <c r="BD22" i="1"/>
  <c r="L37" i="1" s="1"/>
  <c r="BG22" i="1"/>
  <c r="V37" i="1" s="1"/>
  <c r="BF32" i="1"/>
  <c r="AT36" i="1" s="1"/>
  <c r="BE31" i="1"/>
  <c r="BE33" i="1" s="1"/>
  <c r="AR37" i="1" s="1"/>
  <c r="BH13" i="1"/>
  <c r="BH21" i="1" s="1"/>
  <c r="X36" i="1" s="1"/>
  <c r="BD30" i="1"/>
  <c r="BD32" i="1" s="1"/>
  <c r="AN36" i="1" s="1"/>
  <c r="BF31" i="1"/>
  <c r="BF33" i="1" s="1"/>
  <c r="AT37" i="1" s="1"/>
  <c r="BA19" i="1"/>
  <c r="BA21" i="1" s="1"/>
  <c r="D36" i="1" s="1"/>
  <c r="BA20" i="1"/>
  <c r="BE30" i="1"/>
  <c r="BE32" i="1" s="1"/>
  <c r="AR36" i="1" s="1"/>
  <c r="AR38" i="1"/>
  <c r="AR39" i="1" s="1"/>
  <c r="BB19" i="1"/>
  <c r="BB21" i="1" s="1"/>
  <c r="F36" i="1" s="1"/>
  <c r="BB20" i="1"/>
  <c r="BB22" i="1" s="1"/>
  <c r="F37" i="1" s="1"/>
  <c r="BC19" i="1"/>
  <c r="BC21" i="1" s="1"/>
  <c r="J36" i="1" s="1"/>
  <c r="BC20" i="1"/>
  <c r="BC22" i="1" s="1"/>
  <c r="J37" i="1" s="1"/>
  <c r="BD19" i="1"/>
  <c r="BD21" i="1" s="1"/>
  <c r="L36" i="1" s="1"/>
  <c r="BD20" i="1"/>
  <c r="BE19" i="1"/>
  <c r="BE21" i="1" s="1"/>
  <c r="P36" i="1" s="1"/>
  <c r="BE20" i="1"/>
  <c r="BE22" i="1" s="1"/>
  <c r="P37" i="1" s="1"/>
  <c r="BF19" i="1"/>
  <c r="BF21" i="1" s="1"/>
  <c r="R36" i="1" s="1"/>
</calcChain>
</file>

<file path=xl/sharedStrings.xml><?xml version="1.0" encoding="utf-8"?>
<sst xmlns="http://schemas.openxmlformats.org/spreadsheetml/2006/main" count="173" uniqueCount="93">
  <si>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</si>
  <si>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</si>
  <si>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〒</t>
    <phoneticPr fontId="2"/>
  </si>
  <si>
    <t>事業概要</t>
    <rPh sb="0" eb="2">
      <t>ジギョウ</t>
    </rPh>
    <rPh sb="2" eb="4">
      <t>ガイヨウ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</si>
  <si>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</si>
  <si>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</si>
  <si>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</si>
  <si>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</si>
  <si>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</si>
  <si>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</si>
  <si>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</si>
  <si>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</si>
  <si>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</si>
  <si>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</si>
  <si>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</si>
  <si>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</si>
  <si>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</si>
  <si>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</si>
  <si>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</si>
  <si>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</si>
  <si>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</si>
  <si>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</si>
  <si>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</si>
  <si>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</si>
  <si>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</si>
  <si>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</si>
  <si>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</si>
  <si>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</si>
  <si>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</si>
  <si>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</si>
  <si>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</si>
  <si>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</si>
  <si>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</si>
  <si>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</si>
  <si>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</si>
  <si>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</si>
  <si>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</si>
  <si>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</si>
  <si>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</si>
  <si>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</si>
  <si>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</si>
  <si>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</si>
  <si>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</si>
  <si>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</si>
  <si>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</si>
  <si>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</si>
  <si>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</si>
  <si>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</si>
  <si>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</si>
  <si>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</si>
  <si>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</si>
  <si>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</si>
  <si>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</si>
  <si>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</si>
  <si>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</si>
  <si>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</si>
  <si>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</si>
  <si>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</si>
  <si>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</si>
  <si>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</si>
  <si>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</si>
  <si>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</si>
  <si>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</si>
  <si>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</si>
  <si>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</si>
  <si>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</si>
  <si>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</si>
  <si>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</si>
  <si>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</si>
  <si>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</si>
  <si>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</si>
  <si>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</si>
  <si>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</si>
  <si>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</si>
  <si>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</si>
  <si>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</si>
  <si>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</si>
  <si>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</si>
  <si>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</si>
  <si>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</si>
  <si>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</si>
  <si>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</si>
  <si>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</si>
  <si>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</si>
  <si>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</si>
  <si>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</si>
  <si>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</si>
  <si>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</si>
  <si>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</si>
  <si>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</si>
  <si>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</si>
  <si>
    <t>浜松商工会議所　労働保険事務組合</t>
    <rPh sb="0" eb="7">
      <t>ハママツショウコウカイギショ</t>
    </rPh>
    <rPh sb="8" eb="10">
      <t>ロウドウ</t>
    </rPh>
    <rPh sb="10" eb="12">
      <t>ホケン</t>
    </rPh>
    <phoneticPr fontId="2"/>
  </si>
  <si>
    <t>053-452-1113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</si>
</sst>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0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7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7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3" borderId="1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4" fillId="0" borderId="4" xfId="0" applyFont="1" applyBorder="1">
      <alignment vertical="center"/>
    </xf>
    <xf numFmtId="0" fontId="1" fillId="3" borderId="3" xfId="0" applyFont="1" applyFill="1" applyBorder="1" applyAlignment="1" applyProtection="1">
      <alignment horizontal="center" vertical="center" shrinkToFit="1"/>
      <protection locked="0"/>
    </xf>
    <xf numFmtId="0" fontId="1" fillId="0" borderId="25" xfId="0" applyFont="1" applyBorder="1" applyAlignment="1">
      <alignment vertical="center" shrinkToFit="1"/>
    </xf>
    <xf numFmtId="0" fontId="1" fillId="2" borderId="26" xfId="0" applyFont="1" applyFill="1" applyBorder="1" applyAlignment="1" applyProtection="1">
      <alignment horizontal="center" vertical="center" shrinkToFit="1"/>
      <protection locked="0"/>
    </xf>
    <xf numFmtId="0" fontId="4" fillId="0" borderId="27" xfId="0" applyFont="1" applyBorder="1">
      <alignment vertical="center"/>
    </xf>
    <xf numFmtId="0" fontId="1" fillId="3" borderId="26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0" fontId="1" fillId="0" borderId="3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shrinkToFit="1"/>
    </xf>
    <xf numFmtId="177" fontId="1" fillId="2" borderId="9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8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6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8" xfId="0" applyFont="1" applyBorder="1" applyAlignment="1">
      <alignment horizontal="center" vertical="center"/>
    </xf>
    <xf numFmtId="0" fontId="1" fillId="2" borderId="18" xfId="0" applyFont="1" applyFill="1" applyBorder="1" applyAlignment="1">
      <alignment vertical="center" shrinkToFit="1"/>
    </xf>
    <xf numFmtId="0" fontId="1" fillId="2" borderId="8" xfId="0" applyFont="1" applyFill="1" applyBorder="1" applyAlignment="1">
      <alignment vertical="center" shrinkToFit="1"/>
    </xf>
    <xf numFmtId="0" fontId="1" fillId="2" borderId="7" xfId="0" applyFont="1" applyFill="1" applyBorder="1" applyAlignment="1">
      <alignment vertical="center" shrinkToFit="1"/>
    </xf>
    <xf numFmtId="0" fontId="1" fillId="2" borderId="10" xfId="0" applyFont="1" applyFill="1" applyBorder="1" applyAlignment="1">
      <alignment vertical="center" shrinkToFit="1"/>
    </xf>
    <xf numFmtId="177" fontId="1" fillId="2" borderId="17" xfId="0" applyNumberFormat="1" applyFont="1" applyFill="1" applyBorder="1" applyAlignment="1">
      <alignment horizontal="center" vertical="center" shrinkToFit="1"/>
    </xf>
    <xf numFmtId="177" fontId="1" fillId="2" borderId="18" xfId="0" applyNumberFormat="1" applyFont="1" applyFill="1" applyBorder="1" applyAlignment="1">
      <alignment horizontal="center" vertical="center" shrinkToFit="1"/>
    </xf>
    <xf numFmtId="177" fontId="1" fillId="2" borderId="19" xfId="0" applyNumberFormat="1" applyFont="1" applyFill="1" applyBorder="1" applyAlignment="1">
      <alignment horizontal="center" vertical="center" shrinkToFit="1"/>
    </xf>
    <xf numFmtId="177" fontId="1" fillId="2" borderId="32" xfId="0" applyNumberFormat="1" applyFont="1" applyFill="1" applyBorder="1" applyAlignment="1">
      <alignment horizontal="center" vertical="center" shrinkToFit="1"/>
    </xf>
    <xf numFmtId="177" fontId="1" fillId="2" borderId="7" xfId="0" applyNumberFormat="1" applyFont="1" applyFill="1" applyBorder="1" applyAlignment="1">
      <alignment horizontal="center" vertical="center" shrinkToFit="1"/>
    </xf>
    <xf numFmtId="177" fontId="1" fillId="2" borderId="33" xfId="0" applyNumberFormat="1" applyFont="1" applyFill="1" applyBorder="1" applyAlignment="1">
      <alignment horizontal="center" vertical="center" shrinkToFit="1"/>
    </xf>
    <xf numFmtId="0" fontId="1" fillId="2" borderId="34" xfId="0" applyFont="1" applyFill="1" applyBorder="1" applyAlignment="1">
      <alignment vertical="center" shrinkToFit="1"/>
    </xf>
    <xf numFmtId="0" fontId="1" fillId="2" borderId="29" xfId="0" applyFont="1" applyFill="1" applyBorder="1" applyAlignment="1">
      <alignment vertical="center" shrinkToFit="1"/>
    </xf>
    <xf numFmtId="0" fontId="1" fillId="2" borderId="37" xfId="0" applyFont="1" applyFill="1" applyBorder="1" applyAlignment="1">
      <alignment vertical="center" shrinkToFit="1"/>
    </xf>
    <xf numFmtId="0" fontId="1" fillId="2" borderId="21" xfId="0" applyFont="1" applyFill="1" applyBorder="1" applyAlignment="1">
      <alignment vertical="center" shrinkToFit="1"/>
    </xf>
    <xf numFmtId="177" fontId="1" fillId="2" borderId="35" xfId="0" applyNumberFormat="1" applyFont="1" applyFill="1" applyBorder="1" applyAlignment="1">
      <alignment horizontal="center" vertical="center" shrinkToFit="1"/>
    </xf>
    <xf numFmtId="177" fontId="1" fillId="2" borderId="34" xfId="0" applyNumberFormat="1" applyFont="1" applyFill="1" applyBorder="1" applyAlignment="1">
      <alignment horizontal="center" vertical="center" shrinkToFit="1"/>
    </xf>
    <xf numFmtId="177" fontId="1" fillId="2" borderId="36" xfId="0" applyNumberFormat="1" applyFont="1" applyFill="1" applyBorder="1" applyAlignment="1">
      <alignment horizontal="center" vertical="center" shrinkToFit="1"/>
    </xf>
    <xf numFmtId="177" fontId="1" fillId="2" borderId="38" xfId="0" applyNumberFormat="1" applyFont="1" applyFill="1" applyBorder="1" applyAlignment="1">
      <alignment horizontal="center" vertical="center" shrinkToFit="1"/>
    </xf>
    <xf numFmtId="177" fontId="1" fillId="2" borderId="37" xfId="0" applyNumberFormat="1" applyFont="1" applyFill="1" applyBorder="1" applyAlignment="1">
      <alignment horizontal="center" vertical="center" shrinkToFit="1"/>
    </xf>
    <xf numFmtId="177" fontId="1" fillId="2" borderId="39" xfId="0" applyNumberFormat="1" applyFont="1" applyFill="1" applyBorder="1" applyAlignment="1">
      <alignment horizontal="center" vertical="center" shrinkToFit="1"/>
    </xf>
    <xf numFmtId="177" fontId="1" fillId="2" borderId="31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34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23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37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0" xfId="0" applyFont="1" applyFill="1" applyAlignment="1">
      <alignment horizontal="left" vertical="center" shrinkToFit="1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77" fontId="1" fillId="2" borderId="11" xfId="0" applyNumberFormat="1" applyFont="1" applyFill="1" applyBorder="1" applyAlignment="1">
      <alignment horizontal="center" vertical="center" shrinkToFit="1"/>
    </xf>
    <xf numFmtId="177" fontId="1" fillId="2" borderId="12" xfId="0" applyNumberFormat="1" applyFont="1" applyFill="1" applyBorder="1" applyAlignment="1">
      <alignment horizontal="center" vertical="center" shrinkToFit="1"/>
    </xf>
    <xf numFmtId="177" fontId="1" fillId="2" borderId="13" xfId="0" applyNumberFormat="1" applyFont="1" applyFill="1" applyBorder="1" applyAlignment="1">
      <alignment horizontal="center" vertical="center" shrinkToFit="1"/>
    </xf>
    <xf numFmtId="177" fontId="1" fillId="2" borderId="4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0" fontId="1" fillId="0" borderId="9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179" fontId="1" fillId="4" borderId="7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78" fontId="1" fillId="6" borderId="10" xfId="0" applyNumberFormat="1" applyFont="1" applyFill="1" applyBorder="1" applyAlignment="1">
      <alignment horizontal="center" vertical="center"/>
    </xf>
    <xf numFmtId="178" fontId="1" fillId="6" borderId="16" xfId="0" applyNumberFormat="1" applyFont="1" applyFill="1" applyBorder="1" applyAlignment="1">
      <alignment horizontal="center" vertical="center"/>
    </xf>
    <xf numFmtId="178" fontId="1" fillId="6" borderId="7" xfId="0" applyNumberFormat="1" applyFont="1" applyFill="1" applyBorder="1">
      <alignment vertical="center"/>
    </xf>
    <xf numFmtId="0" fontId="1" fillId="0" borderId="16" xfId="0" applyFont="1" applyBorder="1" applyAlignment="1">
      <alignment horizontal="center" vertical="center" shrinkToFit="1"/>
    </xf>
    <xf numFmtId="179" fontId="1" fillId="3" borderId="7" xfId="0" applyNumberFormat="1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177" fontId="1" fillId="6" borderId="7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4" xfId="0" applyNumberFormat="1" applyFont="1" applyFill="1" applyBorder="1">
      <alignment vertical="center"/>
    </xf>
    <xf numFmtId="177" fontId="1" fillId="6" borderId="8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9" xfId="0" applyNumberFormat="1" applyFont="1" applyFill="1" applyBorder="1">
      <alignment vertical="center"/>
    </xf>
    <xf numFmtId="0" fontId="1" fillId="3" borderId="18" xfId="0" applyFont="1" applyFill="1" applyBorder="1" applyAlignment="1">
      <alignment horizontal="center" vertical="center"/>
    </xf>
    <xf numFmtId="177" fontId="1" fillId="3" borderId="28" xfId="0" applyNumberFormat="1" applyFont="1" applyFill="1" applyBorder="1">
      <alignment vertical="center"/>
    </xf>
    <xf numFmtId="177" fontId="1" fillId="4" borderId="7" xfId="0" applyNumberFormat="1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77" fontId="1" fillId="3" borderId="2" xfId="0" applyNumberFormat="1" applyFont="1" applyFill="1" applyBorder="1">
      <alignment vertical="center"/>
    </xf>
    <xf numFmtId="177" fontId="1" fillId="3" borderId="3" xfId="0" applyNumberFormat="1" applyFont="1" applyFill="1" applyBorder="1">
      <alignment vertical="center"/>
    </xf>
    <xf numFmtId="177" fontId="1" fillId="3" borderId="4" xfId="0" applyNumberFormat="1" applyFont="1" applyFill="1" applyBorder="1">
      <alignment vertical="center"/>
    </xf>
    <xf numFmtId="177" fontId="1" fillId="3" borderId="8" xfId="0" applyNumberFormat="1" applyFont="1" applyFill="1" applyBorder="1">
      <alignment vertical="center"/>
    </xf>
    <xf numFmtId="177" fontId="1" fillId="3" borderId="1" xfId="0" applyNumberFormat="1" applyFont="1" applyFill="1" applyBorder="1">
      <alignment vertical="center"/>
    </xf>
    <xf numFmtId="177" fontId="1" fillId="3" borderId="9" xfId="0" applyNumberFormat="1" applyFont="1" applyFill="1" applyBorder="1">
      <alignment vertical="center"/>
    </xf>
    <xf numFmtId="177" fontId="1" fillId="3" borderId="7" xfId="0" applyNumberFormat="1" applyFont="1" applyFill="1" applyBorder="1">
      <alignment vertical="center"/>
    </xf>
    <xf numFmtId="0" fontId="1" fillId="4" borderId="18" xfId="0" applyFont="1" applyFill="1" applyBorder="1" applyAlignment="1">
      <alignment horizontal="center" vertical="center"/>
    </xf>
    <xf numFmtId="177" fontId="1" fillId="4" borderId="18" xfId="0" applyNumberFormat="1" applyFont="1" applyFill="1" applyBorder="1">
      <alignment vertical="center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177" fontId="1" fillId="3" borderId="18" xfId="0" applyNumberFormat="1" applyFont="1" applyFill="1" applyBorder="1" applyProtection="1">
      <alignment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177" fontId="1" fillId="2" borderId="18" xfId="0" applyNumberFormat="1" applyFont="1" applyFill="1" applyBorder="1" applyProtection="1">
      <alignment vertical="center"/>
      <protection locked="0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177" fontId="1" fillId="3" borderId="24" xfId="0" applyNumberFormat="1" applyFont="1" applyFill="1" applyBorder="1" applyProtection="1">
      <alignment vertical="center"/>
      <protection locked="0"/>
    </xf>
    <xf numFmtId="0" fontId="1" fillId="3" borderId="24" xfId="0" applyFont="1" applyFill="1" applyBorder="1" applyAlignment="1">
      <alignment horizontal="center" vertical="center"/>
    </xf>
    <xf numFmtId="177" fontId="1" fillId="3" borderId="24" xfId="0" applyNumberFormat="1" applyFont="1" applyFill="1" applyBorder="1">
      <alignment vertical="center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177" fontId="1" fillId="2" borderId="24" xfId="0" applyNumberFormat="1" applyFont="1" applyFill="1" applyBorder="1" applyProtection="1">
      <alignment vertical="center"/>
      <protection locked="0"/>
    </xf>
    <xf numFmtId="0" fontId="1" fillId="4" borderId="24" xfId="0" applyFont="1" applyFill="1" applyBorder="1" applyAlignment="1">
      <alignment horizontal="center" vertical="center"/>
    </xf>
    <xf numFmtId="177" fontId="1" fillId="4" borderId="24" xfId="0" applyNumberFormat="1" applyFont="1" applyFill="1" applyBorder="1">
      <alignment vertical="center"/>
    </xf>
    <xf numFmtId="0" fontId="1" fillId="3" borderId="28" xfId="0" applyFont="1" applyFill="1" applyBorder="1" applyAlignment="1">
      <alignment horizontal="center" vertical="center"/>
    </xf>
    <xf numFmtId="177" fontId="1" fillId="3" borderId="12" xfId="0" applyNumberFormat="1" applyFont="1" applyFill="1" applyBorder="1">
      <alignment vertical="center"/>
    </xf>
    <xf numFmtId="0" fontId="1" fillId="4" borderId="28" xfId="0" applyFont="1" applyFill="1" applyBorder="1" applyAlignment="1">
      <alignment horizontal="center" vertical="center"/>
    </xf>
    <xf numFmtId="177" fontId="1" fillId="4" borderId="28" xfId="0" applyNumberFormat="1" applyFont="1" applyFill="1" applyBorder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77" fontId="1" fillId="3" borderId="29" xfId="0" applyNumberFormat="1" applyFont="1" applyFill="1" applyBorder="1" applyProtection="1">
      <alignment vertical="center"/>
      <protection locked="0"/>
    </xf>
    <xf numFmtId="177" fontId="1" fillId="3" borderId="30" xfId="0" applyNumberFormat="1" applyFont="1" applyFill="1" applyBorder="1" applyProtection="1">
      <alignment vertical="center"/>
      <protection locked="0"/>
    </xf>
    <xf numFmtId="177" fontId="1" fillId="3" borderId="31" xfId="0" applyNumberFormat="1" applyFont="1" applyFill="1" applyBorder="1" applyProtection="1">
      <alignment vertical="center"/>
      <protection locked="0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77" fontId="1" fillId="3" borderId="25" xfId="0" applyNumberFormat="1" applyFont="1" applyFill="1" applyBorder="1" applyProtection="1">
      <alignment vertical="center"/>
      <protection locked="0"/>
    </xf>
    <xf numFmtId="177" fontId="1" fillId="3" borderId="26" xfId="0" applyNumberFormat="1" applyFont="1" applyFill="1" applyBorder="1" applyProtection="1">
      <alignment vertical="center"/>
      <protection locked="0"/>
    </xf>
    <xf numFmtId="177" fontId="1" fillId="3" borderId="27" xfId="0" applyNumberFormat="1" applyFont="1" applyFill="1" applyBorder="1" applyProtection="1">
      <alignment vertical="center"/>
      <protection locked="0"/>
    </xf>
    <xf numFmtId="0" fontId="1" fillId="0" borderId="24" xfId="0" applyFont="1" applyBorder="1" applyAlignment="1">
      <alignment horizontal="center" vertical="center"/>
    </xf>
    <xf numFmtId="177" fontId="1" fillId="2" borderId="12" xfId="0" applyNumberFormat="1" applyFont="1" applyFill="1" applyBorder="1" applyProtection="1">
      <alignment vertical="center"/>
      <protection locked="0"/>
    </xf>
    <xf numFmtId="0" fontId="1" fillId="4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7" fontId="1" fillId="4" borderId="12" xfId="0" applyNumberFormat="1" applyFont="1" applyFill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177" fontId="1" fillId="3" borderId="21" xfId="0" applyNumberFormat="1" applyFont="1" applyFill="1" applyBorder="1" applyProtection="1">
      <alignment vertical="center"/>
      <protection locked="0"/>
    </xf>
    <xf numFmtId="177" fontId="1" fillId="3" borderId="22" xfId="0" applyNumberFormat="1" applyFont="1" applyFill="1" applyBorder="1" applyProtection="1">
      <alignment vertical="center"/>
      <protection locked="0"/>
    </xf>
    <xf numFmtId="177" fontId="1" fillId="3" borderId="23" xfId="0" applyNumberFormat="1" applyFont="1" applyFill="1" applyBorder="1" applyProtection="1">
      <alignment vertical="center"/>
      <protection locked="0"/>
    </xf>
    <xf numFmtId="177" fontId="1" fillId="3" borderId="12" xfId="0" applyNumberFormat="1" applyFont="1" applyFill="1" applyBorder="1" applyProtection="1">
      <alignment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7" fillId="0" borderId="3" xfId="0" applyFont="1" applyBorder="1" applyAlignment="1"/>
    <xf numFmtId="0" fontId="7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>
      <alignment horizontal="left" vertical="center" shrinkToFit="1"/>
    </xf>
    <xf numFmtId="0" fontId="1" fillId="2" borderId="0" xfId="0" applyFont="1" applyFill="1" applyAlignment="1">
      <alignment horizontal="left" vertical="center" shrinkToFit="1"/>
    </xf>
    <xf numFmtId="0" fontId="1" fillId="2" borderId="6" xfId="0" applyFont="1" applyFill="1" applyBorder="1" applyAlignment="1">
      <alignment horizontal="left" vertical="center" shrinkToFi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5" xfId="0" applyFont="1" applyFill="1" applyBorder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6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0" fontId="1" fillId="0" borderId="15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left" vertical="center" shrinkToFit="1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401F4-DE7B-4059-A73C-6F9826B744B9}">
  <dimension ref="A1:BH48"/>
  <sheetViews>
    <sheetView tabSelected="1" workbookViewId="0">
      <selection activeCell="O5" sqref="O5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4" t="s">
        <v>0</v>
      </c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  <c r="AI1" s="254"/>
      <c r="AJ1" s="254"/>
      <c r="AK1" s="1"/>
      <c r="AL1" s="255" t="s">
        <v>1</v>
      </c>
      <c r="AM1" s="255"/>
      <c r="AN1" s="255"/>
      <c r="AO1" s="255"/>
      <c r="AP1" s="256"/>
      <c r="AQ1" s="256"/>
      <c r="AR1" s="256"/>
      <c r="AS1" s="256"/>
      <c r="AT1" s="256"/>
      <c r="AU1" s="256"/>
      <c r="AV1" s="256"/>
      <c r="AW1" s="256"/>
    </row>
    <row r="2" spans="1:60" ht="12" customHeight="1" x14ac:dyDescent="0.55000000000000004">
      <c r="A2" s="4" t="s">
        <v>2</v>
      </c>
      <c r="B2" s="5"/>
      <c r="C2" s="240"/>
      <c r="D2" s="240"/>
      <c r="E2" s="240"/>
      <c r="F2" s="6"/>
      <c r="G2" s="6"/>
      <c r="H2" s="6"/>
      <c r="I2" s="6"/>
      <c r="J2" s="6"/>
      <c r="K2" s="6"/>
      <c r="L2" s="6"/>
      <c r="M2" s="6"/>
      <c r="N2" s="7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7" t="s">
        <v>3</v>
      </c>
      <c r="AL2" s="258"/>
      <c r="AM2" s="259"/>
      <c r="AN2" s="263"/>
      <c r="AO2" s="264"/>
      <c r="AP2" s="264"/>
      <c r="AQ2" s="264"/>
      <c r="AR2" s="264"/>
      <c r="AS2" s="264"/>
      <c r="AT2" s="264"/>
      <c r="AU2" s="264"/>
      <c r="AV2" s="264"/>
      <c r="AW2" s="265"/>
    </row>
    <row r="3" spans="1:60" ht="12" customHeight="1" x14ac:dyDescent="0.55000000000000004">
      <c r="A3" s="228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30"/>
      <c r="P3" s="269" t="s">
        <v>4</v>
      </c>
      <c r="Q3" s="269"/>
      <c r="R3" s="8" t="s">
        <v>5</v>
      </c>
      <c r="S3" s="269" t="s">
        <v>6</v>
      </c>
      <c r="T3" s="269"/>
      <c r="U3" s="269" t="s">
        <v>7</v>
      </c>
      <c r="V3" s="269"/>
      <c r="W3" s="269"/>
      <c r="X3" s="269"/>
      <c r="Y3" s="269"/>
      <c r="Z3" s="269"/>
      <c r="AA3" s="269" t="s">
        <v>8</v>
      </c>
      <c r="AB3" s="269"/>
      <c r="AC3" s="269"/>
      <c r="AG3" s="9"/>
      <c r="AH3" s="9"/>
      <c r="AI3" s="9"/>
      <c r="AJ3" s="9"/>
      <c r="AK3" s="260"/>
      <c r="AL3" s="261"/>
      <c r="AM3" s="262"/>
      <c r="AN3" s="266"/>
      <c r="AO3" s="267"/>
      <c r="AP3" s="267"/>
      <c r="AQ3" s="267"/>
      <c r="AR3" s="267"/>
      <c r="AS3" s="267"/>
      <c r="AT3" s="267"/>
      <c r="AU3" s="267"/>
      <c r="AV3" s="267"/>
      <c r="AW3" s="268"/>
    </row>
    <row r="4" spans="1:60" ht="12" customHeight="1" x14ac:dyDescent="0.55000000000000004">
      <c r="A4" s="228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30"/>
      <c r="P4" s="231">
        <v>2</v>
      </c>
      <c r="Q4" s="232">
        <v>2</v>
      </c>
      <c r="R4" s="234">
        <v>1</v>
      </c>
      <c r="S4" s="236">
        <v>0</v>
      </c>
      <c r="T4" s="232">
        <v>1</v>
      </c>
      <c r="U4" s="236">
        <v>9</v>
      </c>
      <c r="V4" s="238">
        <v>3</v>
      </c>
      <c r="W4" s="238">
        <v>2</v>
      </c>
      <c r="X4" s="238"/>
      <c r="Y4" s="238"/>
      <c r="Z4" s="232"/>
      <c r="AA4" s="236"/>
      <c r="AB4" s="238"/>
      <c r="AC4" s="232"/>
      <c r="AE4" s="94" t="s">
        <v>9</v>
      </c>
      <c r="AF4" s="248"/>
      <c r="AG4" s="248"/>
      <c r="AH4" s="46"/>
      <c r="AJ4" s="9"/>
      <c r="AK4" s="181" t="s">
        <v>10</v>
      </c>
      <c r="AL4" s="181"/>
      <c r="AM4" s="181"/>
      <c r="AN4" s="249" t="s">
        <v>11</v>
      </c>
      <c r="AO4" s="240" t="s">
        <v>12</v>
      </c>
      <c r="AP4" s="240"/>
      <c r="AQ4" s="240"/>
      <c r="AR4" s="240"/>
      <c r="AS4" s="251" t="s">
        <v>13</v>
      </c>
      <c r="AT4" s="240" t="s">
        <v>14</v>
      </c>
      <c r="AU4" s="240"/>
      <c r="AV4" s="240"/>
      <c r="AW4" s="241"/>
    </row>
    <row r="5" spans="1:60" ht="12" customHeight="1" x14ac:dyDescent="0.55000000000000004">
      <c r="A5" s="244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6"/>
      <c r="P5" s="231"/>
      <c r="Q5" s="233"/>
      <c r="R5" s="235"/>
      <c r="S5" s="237"/>
      <c r="T5" s="233"/>
      <c r="U5" s="237"/>
      <c r="V5" s="239"/>
      <c r="W5" s="239"/>
      <c r="X5" s="239"/>
      <c r="Y5" s="239"/>
      <c r="Z5" s="233"/>
      <c r="AA5" s="237"/>
      <c r="AB5" s="239"/>
      <c r="AC5" s="233"/>
      <c r="AE5" s="10" t="s">
        <v>15</v>
      </c>
      <c r="AF5" s="11" t="s">
        <v>16</v>
      </c>
      <c r="AG5" s="12" t="s">
        <v>13</v>
      </c>
      <c r="AH5" s="11" t="s">
        <v>17</v>
      </c>
      <c r="AJ5" s="9"/>
      <c r="AK5" s="181"/>
      <c r="AL5" s="181"/>
      <c r="AM5" s="181"/>
      <c r="AN5" s="250"/>
      <c r="AO5" s="242"/>
      <c r="AP5" s="242"/>
      <c r="AQ5" s="242"/>
      <c r="AR5" s="242"/>
      <c r="AS5" s="252"/>
      <c r="AT5" s="242"/>
      <c r="AU5" s="242"/>
      <c r="AV5" s="242"/>
      <c r="AW5" s="243"/>
    </row>
    <row r="6" spans="1:60" ht="8.15" customHeight="1" x14ac:dyDescent="0.55000000000000004">
      <c r="A6" s="244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6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13"/>
      <c r="AB6" s="13"/>
      <c r="AC6" s="13"/>
      <c r="AD6" s="13"/>
      <c r="AH6" s="9"/>
      <c r="AI6" s="9"/>
      <c r="AJ6" s="9"/>
      <c r="AL6" s="14" t="s">
        <v>18</v>
      </c>
      <c r="AM6" s="14"/>
      <c r="AN6" s="14"/>
      <c r="AO6" s="14"/>
      <c r="AP6" s="14"/>
      <c r="AQ6" s="15"/>
      <c r="AR6" s="16"/>
      <c r="AS6" s="17" t="s">
        <v>19</v>
      </c>
      <c r="AT6" s="18"/>
      <c r="AU6" s="17" t="s">
        <v>20</v>
      </c>
      <c r="AV6" s="18"/>
      <c r="AW6" s="17" t="s">
        <v>21</v>
      </c>
    </row>
    <row r="7" spans="1:60" ht="12" customHeight="1" x14ac:dyDescent="0.55000000000000004">
      <c r="A7" s="19"/>
      <c r="B7" s="20"/>
      <c r="D7" s="211"/>
      <c r="E7" s="211"/>
      <c r="F7" s="211"/>
      <c r="G7" s="211"/>
      <c r="H7" s="211"/>
      <c r="I7" s="212"/>
      <c r="J7" s="212"/>
      <c r="K7" s="212"/>
      <c r="L7" s="212"/>
      <c r="M7" s="212"/>
      <c r="N7" s="213" t="s">
        <v>22</v>
      </c>
      <c r="P7" s="214" t="s">
        <v>23</v>
      </c>
      <c r="Q7" s="214"/>
      <c r="R7" s="214"/>
      <c r="S7" s="214"/>
      <c r="T7" s="214"/>
      <c r="U7" s="214"/>
      <c r="V7" s="214"/>
      <c r="W7" s="214"/>
      <c r="X7" s="214"/>
      <c r="Y7" s="214"/>
      <c r="Z7" s="214"/>
      <c r="AE7" s="215" t="s">
        <v>24</v>
      </c>
      <c r="AF7" s="215"/>
      <c r="AG7" s="215"/>
      <c r="AH7" s="215"/>
      <c r="AI7" s="215"/>
      <c r="AJ7" s="215"/>
      <c r="AK7" s="215"/>
      <c r="AL7" s="215"/>
      <c r="AM7" s="215"/>
      <c r="AO7" s="216" t="s">
        <v>25</v>
      </c>
      <c r="AP7" s="216"/>
      <c r="AQ7" s="216"/>
      <c r="AR7" s="216"/>
      <c r="AS7" s="216"/>
      <c r="AT7" s="216"/>
      <c r="AU7" s="216"/>
      <c r="AV7" s="216"/>
      <c r="AW7" s="216"/>
    </row>
    <row r="8" spans="1:60" ht="8.15" customHeight="1" x14ac:dyDescent="0.55000000000000004">
      <c r="A8" s="22"/>
      <c r="D8" s="211"/>
      <c r="E8" s="211"/>
      <c r="F8" s="211"/>
      <c r="G8" s="211"/>
      <c r="H8" s="211"/>
      <c r="I8" s="212"/>
      <c r="J8" s="212"/>
      <c r="K8" s="212"/>
      <c r="L8" s="212"/>
      <c r="M8" s="212"/>
      <c r="N8" s="213"/>
      <c r="P8" s="192"/>
      <c r="Q8" s="194"/>
      <c r="R8" s="194"/>
      <c r="S8" s="220"/>
      <c r="T8" s="192"/>
      <c r="U8" s="194"/>
      <c r="V8" s="194"/>
      <c r="W8" s="194"/>
      <c r="X8" s="194"/>
      <c r="Y8" s="220"/>
      <c r="Z8" s="182"/>
      <c r="AA8" s="13"/>
      <c r="AB8" s="13"/>
      <c r="AE8" s="202" t="s">
        <v>26</v>
      </c>
      <c r="AF8" s="202"/>
      <c r="AG8" s="202"/>
      <c r="AH8" s="222"/>
      <c r="AI8" s="223"/>
      <c r="AJ8" s="223"/>
      <c r="AK8" s="223"/>
      <c r="AL8" s="224"/>
      <c r="AM8" s="209" t="s">
        <v>27</v>
      </c>
      <c r="AN8" s="9"/>
      <c r="AO8" s="202" t="s">
        <v>26</v>
      </c>
      <c r="AP8" s="202"/>
      <c r="AQ8" s="202"/>
      <c r="AR8" s="196"/>
      <c r="AS8" s="196"/>
      <c r="AT8" s="196"/>
      <c r="AU8" s="196"/>
      <c r="AV8" s="196"/>
      <c r="AW8" s="197" t="s">
        <v>28</v>
      </c>
    </row>
    <row r="9" spans="1:60" ht="12" customHeight="1" x14ac:dyDescent="0.55000000000000004">
      <c r="A9" s="23"/>
      <c r="B9" s="21"/>
      <c r="C9" s="21"/>
      <c r="D9" s="217" t="s">
        <v>29</v>
      </c>
      <c r="E9" s="217"/>
      <c r="F9" s="217"/>
      <c r="G9" s="217"/>
      <c r="H9" s="217"/>
      <c r="I9" s="218"/>
      <c r="J9" s="218"/>
      <c r="K9" s="218"/>
      <c r="L9" s="218"/>
      <c r="M9" s="218"/>
      <c r="N9" s="219"/>
      <c r="P9" s="193"/>
      <c r="Q9" s="195"/>
      <c r="R9" s="195"/>
      <c r="S9" s="221"/>
      <c r="T9" s="193"/>
      <c r="U9" s="195"/>
      <c r="V9" s="195"/>
      <c r="W9" s="195"/>
      <c r="X9" s="195"/>
      <c r="Y9" s="221"/>
      <c r="Z9" s="129"/>
      <c r="AA9" s="24"/>
      <c r="AB9" s="13"/>
      <c r="AE9" s="202"/>
      <c r="AF9" s="202"/>
      <c r="AG9" s="202"/>
      <c r="AH9" s="225"/>
      <c r="AI9" s="226"/>
      <c r="AJ9" s="226"/>
      <c r="AK9" s="226"/>
      <c r="AL9" s="227"/>
      <c r="AM9" s="210"/>
      <c r="AN9" s="9"/>
      <c r="AO9" s="202"/>
      <c r="AP9" s="202"/>
      <c r="AQ9" s="202"/>
      <c r="AR9" s="196"/>
      <c r="AS9" s="196"/>
      <c r="AT9" s="196"/>
      <c r="AU9" s="196"/>
      <c r="AV9" s="196"/>
      <c r="AW9" s="197"/>
    </row>
    <row r="10" spans="1:60" ht="10" customHeight="1" x14ac:dyDescent="0.15">
      <c r="P10" s="200" t="s">
        <v>30</v>
      </c>
      <c r="Q10" s="200"/>
      <c r="R10" s="200"/>
      <c r="S10" s="200"/>
      <c r="T10" s="200"/>
      <c r="U10" s="200"/>
      <c r="V10" s="200"/>
      <c r="W10" s="200"/>
      <c r="X10" s="200" t="s">
        <v>29</v>
      </c>
      <c r="Y10" s="200"/>
      <c r="Z10" s="200"/>
      <c r="AA10" s="201"/>
      <c r="AB10" s="201"/>
      <c r="AC10" s="201"/>
      <c r="AE10" s="202" t="s">
        <v>31</v>
      </c>
      <c r="AF10" s="202"/>
      <c r="AG10" s="202"/>
      <c r="AH10" s="203"/>
      <c r="AI10" s="204"/>
      <c r="AJ10" s="204"/>
      <c r="AK10" s="204"/>
      <c r="AL10" s="205"/>
      <c r="AM10" s="209" t="s">
        <v>27</v>
      </c>
      <c r="AN10" s="9"/>
      <c r="AO10" s="202" t="s">
        <v>31</v>
      </c>
      <c r="AP10" s="202"/>
      <c r="AQ10" s="202"/>
      <c r="AR10" s="196"/>
      <c r="AS10" s="196"/>
      <c r="AT10" s="196"/>
      <c r="AU10" s="196"/>
      <c r="AV10" s="196"/>
      <c r="AW10" s="197" t="s">
        <v>28</v>
      </c>
    </row>
    <row r="11" spans="1:60" ht="10" customHeight="1" x14ac:dyDescent="0.55000000000000004">
      <c r="A11" s="49" t="s">
        <v>32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P11" s="199" t="s">
        <v>91</v>
      </c>
      <c r="Q11" s="199"/>
      <c r="R11" s="199"/>
      <c r="S11" s="199"/>
      <c r="T11" s="199"/>
      <c r="U11" s="199"/>
      <c r="V11" s="199"/>
      <c r="W11" s="199"/>
      <c r="X11" s="199" t="s">
        <v>92</v>
      </c>
      <c r="Y11" s="199"/>
      <c r="Z11" s="199"/>
      <c r="AA11" s="199"/>
      <c r="AB11" s="199"/>
      <c r="AC11" s="199"/>
      <c r="AE11" s="202"/>
      <c r="AF11" s="202"/>
      <c r="AG11" s="202"/>
      <c r="AH11" s="206"/>
      <c r="AI11" s="207"/>
      <c r="AJ11" s="207"/>
      <c r="AK11" s="207"/>
      <c r="AL11" s="208"/>
      <c r="AM11" s="210"/>
      <c r="AO11" s="202"/>
      <c r="AP11" s="202"/>
      <c r="AQ11" s="202"/>
      <c r="AR11" s="196"/>
      <c r="AS11" s="196"/>
      <c r="AT11" s="196"/>
      <c r="AU11" s="196"/>
      <c r="AV11" s="196"/>
      <c r="AW11" s="197"/>
    </row>
    <row r="12" spans="1:60" ht="8.15" customHeight="1" x14ac:dyDescent="0.2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3"/>
      <c r="AE12" s="13"/>
      <c r="AF12" s="13"/>
      <c r="AG12" s="13"/>
      <c r="AH12" s="13"/>
      <c r="AI12" s="13"/>
      <c r="AJ12" s="13"/>
      <c r="AK12" s="25"/>
      <c r="AL12" s="25"/>
      <c r="AN12" s="13"/>
      <c r="AO12" s="13"/>
      <c r="AP12" s="13"/>
      <c r="AQ12" s="13"/>
      <c r="AR12" s="13"/>
      <c r="AS12" s="13"/>
      <c r="AT12" s="13"/>
      <c r="AU12" s="13"/>
      <c r="AV12" s="26"/>
      <c r="AY12" s="13"/>
      <c r="BA12" s="3" t="s">
        <v>33</v>
      </c>
      <c r="BB12" s="3" t="s">
        <v>34</v>
      </c>
      <c r="BC12" s="3" t="s">
        <v>35</v>
      </c>
      <c r="BD12" s="3" t="s">
        <v>36</v>
      </c>
      <c r="BE12" s="3" t="s">
        <v>37</v>
      </c>
      <c r="BF12" s="3" t="s">
        <v>38</v>
      </c>
      <c r="BG12" s="3" t="s">
        <v>39</v>
      </c>
      <c r="BH12" s="3" t="s">
        <v>40</v>
      </c>
    </row>
    <row r="13" spans="1:60" ht="10" customHeight="1" x14ac:dyDescent="0.55000000000000004">
      <c r="A13" s="132" t="s">
        <v>41</v>
      </c>
      <c r="B13" s="133"/>
      <c r="C13" s="134"/>
      <c r="D13" s="44" t="s">
        <v>42</v>
      </c>
      <c r="E13" s="44"/>
      <c r="F13" s="44"/>
      <c r="G13" s="44"/>
      <c r="H13" s="44"/>
      <c r="I13" s="44"/>
      <c r="J13" s="44" t="s">
        <v>43</v>
      </c>
      <c r="K13" s="44"/>
      <c r="L13" s="44"/>
      <c r="M13" s="44"/>
      <c r="N13" s="44"/>
      <c r="O13" s="44"/>
      <c r="P13" s="44" t="s">
        <v>44</v>
      </c>
      <c r="Q13" s="44"/>
      <c r="R13" s="44"/>
      <c r="S13" s="44"/>
      <c r="T13" s="44"/>
      <c r="U13" s="44"/>
      <c r="V13" s="181" t="s">
        <v>45</v>
      </c>
      <c r="W13" s="44"/>
      <c r="X13" s="44"/>
      <c r="Y13" s="44"/>
      <c r="Z13" s="44"/>
      <c r="AA13" s="44"/>
      <c r="AC13" s="132" t="s">
        <v>41</v>
      </c>
      <c r="AD13" s="133"/>
      <c r="AE13" s="134"/>
      <c r="AF13" s="132" t="s">
        <v>46</v>
      </c>
      <c r="AG13" s="133"/>
      <c r="AH13" s="133"/>
      <c r="AI13" s="133"/>
      <c r="AJ13" s="133"/>
      <c r="AK13" s="134"/>
      <c r="AL13" s="44" t="s">
        <v>47</v>
      </c>
      <c r="AM13" s="44"/>
      <c r="AN13" s="44"/>
      <c r="AO13" s="44"/>
      <c r="AP13" s="44"/>
      <c r="AQ13" s="44"/>
      <c r="AR13" s="181" t="s">
        <v>48</v>
      </c>
      <c r="AS13" s="44"/>
      <c r="AT13" s="44"/>
      <c r="AU13" s="44"/>
      <c r="AV13" s="44"/>
      <c r="AW13" s="44"/>
      <c r="AY13" s="13"/>
      <c r="AZ13" s="2" t="s">
        <v>49</v>
      </c>
      <c r="BA13" s="3">
        <f>SUM(D16:E21)</f>
        <v>0</v>
      </c>
      <c r="BB13" s="3">
        <f>SUM(F16:I21)</f>
        <v>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0</v>
      </c>
      <c r="BH13" s="3">
        <f>SUM(X16:AA21)</f>
        <v>0</v>
      </c>
    </row>
    <row r="14" spans="1:60" ht="10" customHeight="1" x14ac:dyDescent="0.55000000000000004">
      <c r="A14" s="178"/>
      <c r="B14" s="47"/>
      <c r="C14" s="179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C14" s="178"/>
      <c r="AD14" s="47"/>
      <c r="AE14" s="179"/>
      <c r="AF14" s="135"/>
      <c r="AG14" s="136"/>
      <c r="AH14" s="136"/>
      <c r="AI14" s="136"/>
      <c r="AJ14" s="136"/>
      <c r="AK14" s="137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Y14" s="13"/>
      <c r="AZ14" s="2" t="s">
        <v>50</v>
      </c>
      <c r="BA14" s="3">
        <f>SUM(D22:E27)</f>
        <v>0</v>
      </c>
      <c r="BB14" s="3">
        <f>SUM(F22:I27)</f>
        <v>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0</v>
      </c>
      <c r="BH14" s="3">
        <f>SUM(X22:AA27)</f>
        <v>0</v>
      </c>
    </row>
    <row r="15" spans="1:60" ht="12" customHeight="1" x14ac:dyDescent="0.55000000000000004">
      <c r="A15" s="135"/>
      <c r="B15" s="136"/>
      <c r="C15" s="137"/>
      <c r="D15" s="44" t="s">
        <v>51</v>
      </c>
      <c r="E15" s="44"/>
      <c r="F15" s="44" t="s">
        <v>52</v>
      </c>
      <c r="G15" s="44"/>
      <c r="H15" s="44"/>
      <c r="I15" s="28" t="s">
        <v>28</v>
      </c>
      <c r="J15" s="44" t="s">
        <v>51</v>
      </c>
      <c r="K15" s="44"/>
      <c r="L15" s="44" t="s">
        <v>52</v>
      </c>
      <c r="M15" s="44"/>
      <c r="N15" s="44"/>
      <c r="O15" s="28" t="s">
        <v>28</v>
      </c>
      <c r="P15" s="44" t="s">
        <v>51</v>
      </c>
      <c r="Q15" s="44"/>
      <c r="R15" s="44" t="s">
        <v>52</v>
      </c>
      <c r="S15" s="44"/>
      <c r="T15" s="44"/>
      <c r="U15" s="28" t="s">
        <v>28</v>
      </c>
      <c r="V15" s="44" t="s">
        <v>51</v>
      </c>
      <c r="W15" s="44"/>
      <c r="X15" s="44" t="s">
        <v>52</v>
      </c>
      <c r="Y15" s="44"/>
      <c r="Z15" s="44"/>
      <c r="AA15" s="28" t="s">
        <v>28</v>
      </c>
      <c r="AC15" s="135"/>
      <c r="AD15" s="136"/>
      <c r="AE15" s="137"/>
      <c r="AF15" s="44" t="s">
        <v>51</v>
      </c>
      <c r="AG15" s="44"/>
      <c r="AH15" s="44" t="s">
        <v>52</v>
      </c>
      <c r="AI15" s="44"/>
      <c r="AJ15" s="44"/>
      <c r="AK15" s="28" t="s">
        <v>28</v>
      </c>
      <c r="AL15" s="44" t="s">
        <v>51</v>
      </c>
      <c r="AM15" s="44"/>
      <c r="AN15" s="44" t="s">
        <v>52</v>
      </c>
      <c r="AO15" s="44"/>
      <c r="AP15" s="44"/>
      <c r="AQ15" s="28" t="s">
        <v>28</v>
      </c>
      <c r="AR15" s="44" t="s">
        <v>51</v>
      </c>
      <c r="AS15" s="44"/>
      <c r="AT15" s="44" t="s">
        <v>52</v>
      </c>
      <c r="AU15" s="44"/>
      <c r="AV15" s="44"/>
      <c r="AW15" s="28" t="s">
        <v>28</v>
      </c>
      <c r="AY15" s="6" t="s">
        <v>53</v>
      </c>
      <c r="AZ15" s="5" t="str">
        <f>IF(AND(B28&lt;10,B28&gt;3),"上期","下期")</f>
        <v>下期</v>
      </c>
      <c r="BA15" s="29">
        <f>D28</f>
        <v>0</v>
      </c>
      <c r="BB15" s="29">
        <f>F28</f>
        <v>0</v>
      </c>
      <c r="BC15" s="29">
        <f>J28</f>
        <v>0</v>
      </c>
      <c r="BD15" s="29">
        <f>L28</f>
        <v>0</v>
      </c>
      <c r="BE15" s="29">
        <f>P28</f>
        <v>0</v>
      </c>
      <c r="BF15" s="29">
        <f>R28</f>
        <v>0</v>
      </c>
      <c r="BG15" s="29" t="str">
        <f>V28</f>
        <v/>
      </c>
      <c r="BH15" s="29" t="str">
        <f>X28</f>
        <v/>
      </c>
    </row>
    <row r="16" spans="1:60" ht="14.5" customHeight="1" x14ac:dyDescent="0.55000000000000004">
      <c r="A16" s="87" t="s">
        <v>54</v>
      </c>
      <c r="B16" s="87"/>
      <c r="C16" s="87"/>
      <c r="D16" s="191"/>
      <c r="E16" s="191"/>
      <c r="F16" s="176"/>
      <c r="G16" s="176"/>
      <c r="H16" s="176"/>
      <c r="I16" s="176"/>
      <c r="J16" s="191"/>
      <c r="K16" s="191"/>
      <c r="L16" s="176"/>
      <c r="M16" s="176"/>
      <c r="N16" s="176"/>
      <c r="O16" s="176"/>
      <c r="P16" s="191"/>
      <c r="Q16" s="191"/>
      <c r="R16" s="176"/>
      <c r="S16" s="176"/>
      <c r="T16" s="176"/>
      <c r="U16" s="176"/>
      <c r="V16" s="177" t="str">
        <f>IF(D16+J16+P16=0,"",D16+J16+P16)</f>
        <v/>
      </c>
      <c r="W16" s="177"/>
      <c r="X16" s="180" t="str">
        <f>IF(F16+L16+R16=0,"",F16+L16+R16)</f>
        <v/>
      </c>
      <c r="Y16" s="180"/>
      <c r="Z16" s="180"/>
      <c r="AA16" s="180"/>
      <c r="AB16" s="13"/>
      <c r="AC16" s="183" t="s">
        <v>54</v>
      </c>
      <c r="AD16" s="184"/>
      <c r="AE16" s="185"/>
      <c r="AF16" s="186"/>
      <c r="AG16" s="186"/>
      <c r="AH16" s="187"/>
      <c r="AI16" s="188"/>
      <c r="AJ16" s="188"/>
      <c r="AK16" s="189"/>
      <c r="AL16" s="186"/>
      <c r="AM16" s="186"/>
      <c r="AN16" s="190"/>
      <c r="AO16" s="190"/>
      <c r="AP16" s="190"/>
      <c r="AQ16" s="190"/>
      <c r="AR16" s="182" t="str">
        <f>IF(AF16+AL16=0,"",AF16+AL16)</f>
        <v/>
      </c>
      <c r="AS16" s="182"/>
      <c r="AT16" s="160" t="str">
        <f t="shared" ref="AT16:AT31" si="0">IF(AH16+AN16=0,"",AH16+AN16)</f>
        <v/>
      </c>
      <c r="AU16" s="160"/>
      <c r="AV16" s="160"/>
      <c r="AW16" s="160"/>
      <c r="AY16" s="2" t="s">
        <v>55</v>
      </c>
      <c r="AZ16" s="13" t="str">
        <f t="shared" ref="AZ16:AZ18" si="1">IF(AND(B29&lt;10,B29&gt;3),"上期","下期")</f>
        <v>下期</v>
      </c>
      <c r="BA16" s="3">
        <f>D29</f>
        <v>0</v>
      </c>
      <c r="BB16" s="3">
        <f>F29</f>
        <v>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 t="str">
        <f>X29</f>
        <v/>
      </c>
    </row>
    <row r="17" spans="1:60" ht="14.5" customHeight="1" x14ac:dyDescent="0.55000000000000004">
      <c r="A17" s="175" t="s">
        <v>56</v>
      </c>
      <c r="B17" s="175"/>
      <c r="C17" s="175"/>
      <c r="D17" s="155"/>
      <c r="E17" s="155"/>
      <c r="F17" s="156"/>
      <c r="G17" s="156"/>
      <c r="H17" s="156"/>
      <c r="I17" s="156"/>
      <c r="J17" s="155"/>
      <c r="K17" s="155"/>
      <c r="L17" s="156"/>
      <c r="M17" s="156"/>
      <c r="N17" s="156"/>
      <c r="O17" s="156"/>
      <c r="P17" s="155"/>
      <c r="Q17" s="155"/>
      <c r="R17" s="156"/>
      <c r="S17" s="156"/>
      <c r="T17" s="156"/>
      <c r="U17" s="156"/>
      <c r="V17" s="157" t="str">
        <f>IF(D17+J17+P17=0,"",D17+J17+P17)</f>
        <v/>
      </c>
      <c r="W17" s="157"/>
      <c r="X17" s="158" t="str">
        <f>IF(F17+L17+R17=0,"",F17+L17+R17)</f>
        <v/>
      </c>
      <c r="Y17" s="158"/>
      <c r="Z17" s="158"/>
      <c r="AA17" s="158"/>
      <c r="AB17" s="13"/>
      <c r="AC17" s="169" t="s">
        <v>56</v>
      </c>
      <c r="AD17" s="170"/>
      <c r="AE17" s="171"/>
      <c r="AF17" s="151"/>
      <c r="AG17" s="151"/>
      <c r="AH17" s="172"/>
      <c r="AI17" s="173"/>
      <c r="AJ17" s="173"/>
      <c r="AK17" s="174"/>
      <c r="AL17" s="151"/>
      <c r="AM17" s="151"/>
      <c r="AN17" s="152"/>
      <c r="AO17" s="152"/>
      <c r="AP17" s="152"/>
      <c r="AQ17" s="152"/>
      <c r="AR17" s="153" t="str">
        <f t="shared" ref="AR17:AR31" si="2">IF(AF17+AL17=0,"",AF17+AL17)</f>
        <v/>
      </c>
      <c r="AS17" s="153"/>
      <c r="AT17" s="154" t="str">
        <f t="shared" si="0"/>
        <v/>
      </c>
      <c r="AU17" s="154"/>
      <c r="AV17" s="154"/>
      <c r="AW17" s="154"/>
      <c r="AY17" s="2" t="s">
        <v>57</v>
      </c>
      <c r="AZ17" s="13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75" t="s">
        <v>58</v>
      </c>
      <c r="B18" s="175"/>
      <c r="C18" s="175"/>
      <c r="D18" s="155"/>
      <c r="E18" s="155"/>
      <c r="F18" s="156"/>
      <c r="G18" s="156"/>
      <c r="H18" s="156"/>
      <c r="I18" s="156"/>
      <c r="J18" s="155"/>
      <c r="K18" s="155"/>
      <c r="L18" s="156"/>
      <c r="M18" s="156"/>
      <c r="N18" s="156"/>
      <c r="O18" s="156"/>
      <c r="P18" s="155"/>
      <c r="Q18" s="155"/>
      <c r="R18" s="156"/>
      <c r="S18" s="156"/>
      <c r="T18" s="156"/>
      <c r="U18" s="156"/>
      <c r="V18" s="157" t="str">
        <f t="shared" ref="V18:V26" si="3">IF(D18+J18+P18=0,"",D18+J18+P18)</f>
        <v/>
      </c>
      <c r="W18" s="157"/>
      <c r="X18" s="158" t="str">
        <f t="shared" ref="X18:X31" si="4">IF(F18+L18+R18=0,"",F18+L18+R18)</f>
        <v/>
      </c>
      <c r="Y18" s="158"/>
      <c r="Z18" s="158"/>
      <c r="AA18" s="158"/>
      <c r="AB18" s="13"/>
      <c r="AC18" s="169" t="s">
        <v>58</v>
      </c>
      <c r="AD18" s="170"/>
      <c r="AE18" s="171"/>
      <c r="AF18" s="151"/>
      <c r="AG18" s="151"/>
      <c r="AH18" s="172"/>
      <c r="AI18" s="173"/>
      <c r="AJ18" s="173"/>
      <c r="AK18" s="174"/>
      <c r="AL18" s="151"/>
      <c r="AM18" s="151"/>
      <c r="AN18" s="152"/>
      <c r="AO18" s="152"/>
      <c r="AP18" s="152"/>
      <c r="AQ18" s="152"/>
      <c r="AR18" s="159" t="str">
        <f t="shared" si="2"/>
        <v/>
      </c>
      <c r="AS18" s="159"/>
      <c r="AT18" s="154" t="str">
        <f t="shared" si="0"/>
        <v/>
      </c>
      <c r="AU18" s="154"/>
      <c r="AV18" s="154"/>
      <c r="AW18" s="154"/>
      <c r="AY18" s="2" t="s">
        <v>59</v>
      </c>
      <c r="AZ18" s="13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75" t="s">
        <v>60</v>
      </c>
      <c r="B19" s="175"/>
      <c r="C19" s="175"/>
      <c r="D19" s="155"/>
      <c r="E19" s="155"/>
      <c r="F19" s="156"/>
      <c r="G19" s="156"/>
      <c r="H19" s="156"/>
      <c r="I19" s="156"/>
      <c r="J19" s="155"/>
      <c r="K19" s="155"/>
      <c r="L19" s="156"/>
      <c r="M19" s="156"/>
      <c r="N19" s="156"/>
      <c r="O19" s="156"/>
      <c r="P19" s="155"/>
      <c r="Q19" s="155"/>
      <c r="R19" s="156"/>
      <c r="S19" s="156"/>
      <c r="T19" s="156"/>
      <c r="U19" s="156"/>
      <c r="V19" s="157" t="str">
        <f t="shared" si="3"/>
        <v/>
      </c>
      <c r="W19" s="157"/>
      <c r="X19" s="158" t="str">
        <f t="shared" si="4"/>
        <v/>
      </c>
      <c r="Y19" s="158"/>
      <c r="Z19" s="158"/>
      <c r="AA19" s="158"/>
      <c r="AB19" s="13"/>
      <c r="AC19" s="169" t="s">
        <v>60</v>
      </c>
      <c r="AD19" s="170"/>
      <c r="AE19" s="171"/>
      <c r="AF19" s="151"/>
      <c r="AG19" s="151"/>
      <c r="AH19" s="172"/>
      <c r="AI19" s="173"/>
      <c r="AJ19" s="173"/>
      <c r="AK19" s="174"/>
      <c r="AL19" s="151"/>
      <c r="AM19" s="151"/>
      <c r="AN19" s="152"/>
      <c r="AO19" s="152"/>
      <c r="AP19" s="152"/>
      <c r="AQ19" s="152"/>
      <c r="AR19" s="153" t="str">
        <f t="shared" si="2"/>
        <v/>
      </c>
      <c r="AS19" s="153"/>
      <c r="AT19" s="154" t="str">
        <f t="shared" si="0"/>
        <v/>
      </c>
      <c r="AU19" s="154"/>
      <c r="AV19" s="154"/>
      <c r="AW19" s="154"/>
      <c r="AZ19" s="2" t="s">
        <v>61</v>
      </c>
      <c r="BA19" s="3">
        <f>SUMIF($AZ$15:$AZ$18,"上期",BA15:BA18)</f>
        <v>0</v>
      </c>
      <c r="BB19" s="3">
        <f>SUMIF($AZ$15:$AZ$18,"上期",BB15:BB18)</f>
        <v>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0</v>
      </c>
    </row>
    <row r="20" spans="1:60" ht="14.5" customHeight="1" x14ac:dyDescent="0.55000000000000004">
      <c r="A20" s="175" t="s">
        <v>62</v>
      </c>
      <c r="B20" s="175"/>
      <c r="C20" s="175"/>
      <c r="D20" s="155"/>
      <c r="E20" s="155"/>
      <c r="F20" s="156"/>
      <c r="G20" s="156"/>
      <c r="H20" s="156"/>
      <c r="I20" s="156"/>
      <c r="J20" s="155"/>
      <c r="K20" s="155"/>
      <c r="L20" s="156"/>
      <c r="M20" s="156"/>
      <c r="N20" s="156"/>
      <c r="O20" s="156"/>
      <c r="P20" s="155"/>
      <c r="Q20" s="155"/>
      <c r="R20" s="156"/>
      <c r="S20" s="156"/>
      <c r="T20" s="156"/>
      <c r="U20" s="156"/>
      <c r="V20" s="157" t="str">
        <f t="shared" si="3"/>
        <v/>
      </c>
      <c r="W20" s="157"/>
      <c r="X20" s="158" t="str">
        <f t="shared" si="4"/>
        <v/>
      </c>
      <c r="Y20" s="158"/>
      <c r="Z20" s="158"/>
      <c r="AA20" s="158"/>
      <c r="AB20" s="13"/>
      <c r="AC20" s="169" t="s">
        <v>62</v>
      </c>
      <c r="AD20" s="170"/>
      <c r="AE20" s="171"/>
      <c r="AF20" s="151"/>
      <c r="AG20" s="151"/>
      <c r="AH20" s="172"/>
      <c r="AI20" s="173"/>
      <c r="AJ20" s="173"/>
      <c r="AK20" s="174"/>
      <c r="AL20" s="151"/>
      <c r="AM20" s="151"/>
      <c r="AN20" s="152"/>
      <c r="AO20" s="152"/>
      <c r="AP20" s="152"/>
      <c r="AQ20" s="152"/>
      <c r="AR20" s="153" t="str">
        <f t="shared" si="2"/>
        <v/>
      </c>
      <c r="AS20" s="153"/>
      <c r="AT20" s="154" t="str">
        <f t="shared" si="0"/>
        <v/>
      </c>
      <c r="AU20" s="154"/>
      <c r="AV20" s="154"/>
      <c r="AW20" s="154"/>
      <c r="AY20" s="21"/>
      <c r="AZ20" s="21" t="s">
        <v>63</v>
      </c>
      <c r="BA20" s="30">
        <f>SUMIF($AZ$15:$AZ$18,"下期",BA15:BA18)</f>
        <v>0</v>
      </c>
      <c r="BB20" s="30">
        <f t="shared" ref="BB20:BH20" si="6">SUMIF($AZ$15:$AZ$18,"下期",BB15:BB18)</f>
        <v>0</v>
      </c>
      <c r="BC20" s="30">
        <f t="shared" si="6"/>
        <v>0</v>
      </c>
      <c r="BD20" s="30">
        <f t="shared" si="6"/>
        <v>0</v>
      </c>
      <c r="BE20" s="30">
        <f t="shared" si="6"/>
        <v>0</v>
      </c>
      <c r="BF20" s="30">
        <f t="shared" si="6"/>
        <v>0</v>
      </c>
      <c r="BG20" s="30">
        <f t="shared" si="6"/>
        <v>0</v>
      </c>
      <c r="BH20" s="30">
        <f t="shared" si="6"/>
        <v>0</v>
      </c>
    </row>
    <row r="21" spans="1:60" ht="14.5" customHeight="1" x14ac:dyDescent="0.55000000000000004">
      <c r="A21" s="175" t="s">
        <v>64</v>
      </c>
      <c r="B21" s="175"/>
      <c r="C21" s="175"/>
      <c r="D21" s="155"/>
      <c r="E21" s="155"/>
      <c r="F21" s="156"/>
      <c r="G21" s="156"/>
      <c r="H21" s="156"/>
      <c r="I21" s="156"/>
      <c r="J21" s="155"/>
      <c r="K21" s="155"/>
      <c r="L21" s="156"/>
      <c r="M21" s="156"/>
      <c r="N21" s="156"/>
      <c r="O21" s="156"/>
      <c r="P21" s="155"/>
      <c r="Q21" s="155"/>
      <c r="R21" s="156"/>
      <c r="S21" s="156"/>
      <c r="T21" s="156"/>
      <c r="U21" s="156"/>
      <c r="V21" s="157" t="str">
        <f t="shared" si="3"/>
        <v/>
      </c>
      <c r="W21" s="157"/>
      <c r="X21" s="158" t="str">
        <f t="shared" si="4"/>
        <v/>
      </c>
      <c r="Y21" s="158"/>
      <c r="Z21" s="158"/>
      <c r="AA21" s="158"/>
      <c r="AB21" s="13"/>
      <c r="AC21" s="169" t="s">
        <v>64</v>
      </c>
      <c r="AD21" s="170"/>
      <c r="AE21" s="171"/>
      <c r="AF21" s="151"/>
      <c r="AG21" s="151"/>
      <c r="AH21" s="172"/>
      <c r="AI21" s="173"/>
      <c r="AJ21" s="173"/>
      <c r="AK21" s="174"/>
      <c r="AL21" s="151"/>
      <c r="AM21" s="151"/>
      <c r="AN21" s="152"/>
      <c r="AO21" s="152"/>
      <c r="AP21" s="152"/>
      <c r="AQ21" s="152"/>
      <c r="AR21" s="153" t="str">
        <f t="shared" si="2"/>
        <v/>
      </c>
      <c r="AS21" s="153"/>
      <c r="AT21" s="154" t="str">
        <f t="shared" si="0"/>
        <v/>
      </c>
      <c r="AU21" s="154"/>
      <c r="AV21" s="154"/>
      <c r="AW21" s="154"/>
      <c r="AY21" s="6"/>
      <c r="AZ21" s="6" t="s">
        <v>65</v>
      </c>
      <c r="BA21" s="29">
        <f>BA13+BA19</f>
        <v>0</v>
      </c>
      <c r="BB21" s="29">
        <f t="shared" ref="BB21:BH22" si="7">BB13+BB19</f>
        <v>0</v>
      </c>
      <c r="BC21" s="29">
        <f t="shared" si="7"/>
        <v>0</v>
      </c>
      <c r="BD21" s="29">
        <f t="shared" si="7"/>
        <v>0</v>
      </c>
      <c r="BE21" s="29">
        <f t="shared" si="7"/>
        <v>0</v>
      </c>
      <c r="BF21" s="29">
        <f t="shared" si="7"/>
        <v>0</v>
      </c>
      <c r="BG21" s="29">
        <f t="shared" si="7"/>
        <v>0</v>
      </c>
      <c r="BH21" s="29">
        <f t="shared" si="7"/>
        <v>0</v>
      </c>
    </row>
    <row r="22" spans="1:60" ht="14.5" customHeight="1" x14ac:dyDescent="0.55000000000000004">
      <c r="A22" s="175" t="s">
        <v>66</v>
      </c>
      <c r="B22" s="175"/>
      <c r="C22" s="175"/>
      <c r="D22" s="155"/>
      <c r="E22" s="155"/>
      <c r="F22" s="156"/>
      <c r="G22" s="156"/>
      <c r="H22" s="156"/>
      <c r="I22" s="156"/>
      <c r="J22" s="155"/>
      <c r="K22" s="155"/>
      <c r="L22" s="156"/>
      <c r="M22" s="156"/>
      <c r="N22" s="156"/>
      <c r="O22" s="156"/>
      <c r="P22" s="155"/>
      <c r="Q22" s="155"/>
      <c r="R22" s="156"/>
      <c r="S22" s="156"/>
      <c r="T22" s="156"/>
      <c r="U22" s="156"/>
      <c r="V22" s="157" t="str">
        <f t="shared" si="3"/>
        <v/>
      </c>
      <c r="W22" s="157"/>
      <c r="X22" s="158" t="str">
        <f t="shared" si="4"/>
        <v/>
      </c>
      <c r="Y22" s="158"/>
      <c r="Z22" s="158"/>
      <c r="AA22" s="158"/>
      <c r="AB22" s="13"/>
      <c r="AC22" s="169" t="s">
        <v>66</v>
      </c>
      <c r="AD22" s="170"/>
      <c r="AE22" s="171"/>
      <c r="AF22" s="151"/>
      <c r="AG22" s="151"/>
      <c r="AH22" s="172"/>
      <c r="AI22" s="173"/>
      <c r="AJ22" s="173"/>
      <c r="AK22" s="174"/>
      <c r="AL22" s="151"/>
      <c r="AM22" s="151"/>
      <c r="AN22" s="152"/>
      <c r="AO22" s="152"/>
      <c r="AP22" s="152"/>
      <c r="AQ22" s="152"/>
      <c r="AR22" s="153" t="str">
        <f t="shared" si="2"/>
        <v/>
      </c>
      <c r="AS22" s="153"/>
      <c r="AT22" s="154" t="str">
        <f t="shared" si="0"/>
        <v/>
      </c>
      <c r="AU22" s="154"/>
      <c r="AV22" s="154"/>
      <c r="AW22" s="154"/>
      <c r="AY22" s="21"/>
      <c r="AZ22" s="21" t="s">
        <v>67</v>
      </c>
      <c r="BA22" s="30">
        <f>BA14+BA20</f>
        <v>0</v>
      </c>
      <c r="BB22" s="30">
        <f t="shared" si="7"/>
        <v>0</v>
      </c>
      <c r="BC22" s="30">
        <f t="shared" si="7"/>
        <v>0</v>
      </c>
      <c r="BD22" s="30">
        <f t="shared" si="7"/>
        <v>0</v>
      </c>
      <c r="BE22" s="30">
        <f t="shared" si="7"/>
        <v>0</v>
      </c>
      <c r="BF22" s="30">
        <f t="shared" si="7"/>
        <v>0</v>
      </c>
      <c r="BG22" s="30">
        <f t="shared" si="7"/>
        <v>0</v>
      </c>
      <c r="BH22" s="30">
        <f t="shared" si="7"/>
        <v>0</v>
      </c>
    </row>
    <row r="23" spans="1:60" ht="14.5" customHeight="1" x14ac:dyDescent="0.55000000000000004">
      <c r="A23" s="175" t="s">
        <v>68</v>
      </c>
      <c r="B23" s="175"/>
      <c r="C23" s="175"/>
      <c r="D23" s="155"/>
      <c r="E23" s="155"/>
      <c r="F23" s="156"/>
      <c r="G23" s="156"/>
      <c r="H23" s="156"/>
      <c r="I23" s="156"/>
      <c r="J23" s="155"/>
      <c r="K23" s="155"/>
      <c r="L23" s="156"/>
      <c r="M23" s="156"/>
      <c r="N23" s="156"/>
      <c r="O23" s="156"/>
      <c r="P23" s="155"/>
      <c r="Q23" s="155"/>
      <c r="R23" s="156"/>
      <c r="S23" s="156"/>
      <c r="T23" s="156"/>
      <c r="U23" s="156"/>
      <c r="V23" s="157" t="str">
        <f t="shared" si="3"/>
        <v/>
      </c>
      <c r="W23" s="157"/>
      <c r="X23" s="158" t="str">
        <f t="shared" si="4"/>
        <v/>
      </c>
      <c r="Y23" s="158"/>
      <c r="Z23" s="158"/>
      <c r="AA23" s="158"/>
      <c r="AB23" s="13"/>
      <c r="AC23" s="169" t="s">
        <v>68</v>
      </c>
      <c r="AD23" s="170"/>
      <c r="AE23" s="171"/>
      <c r="AF23" s="151"/>
      <c r="AG23" s="151"/>
      <c r="AH23" s="172"/>
      <c r="AI23" s="173"/>
      <c r="AJ23" s="173"/>
      <c r="AK23" s="174"/>
      <c r="AL23" s="151"/>
      <c r="AM23" s="151"/>
      <c r="AN23" s="152"/>
      <c r="AO23" s="152"/>
      <c r="AP23" s="152"/>
      <c r="AQ23" s="152"/>
      <c r="AR23" s="153" t="str">
        <f t="shared" si="2"/>
        <v/>
      </c>
      <c r="AS23" s="153"/>
      <c r="AT23" s="154" t="str">
        <f t="shared" si="0"/>
        <v/>
      </c>
      <c r="AU23" s="154"/>
      <c r="AV23" s="154"/>
      <c r="AW23" s="154"/>
      <c r="BA23" s="3" t="s">
        <v>69</v>
      </c>
      <c r="BB23" s="3" t="s">
        <v>70</v>
      </c>
      <c r="BC23" s="3" t="s">
        <v>35</v>
      </c>
      <c r="BD23" s="3" t="s">
        <v>71</v>
      </c>
      <c r="BE23" s="3" t="s">
        <v>39</v>
      </c>
      <c r="BF23" s="3" t="s">
        <v>40</v>
      </c>
    </row>
    <row r="24" spans="1:60" ht="14.5" customHeight="1" x14ac:dyDescent="0.55000000000000004">
      <c r="A24" s="175" t="s">
        <v>72</v>
      </c>
      <c r="B24" s="175"/>
      <c r="C24" s="175"/>
      <c r="D24" s="155"/>
      <c r="E24" s="155"/>
      <c r="F24" s="156"/>
      <c r="G24" s="156"/>
      <c r="H24" s="156"/>
      <c r="I24" s="156"/>
      <c r="J24" s="155"/>
      <c r="K24" s="155"/>
      <c r="L24" s="156"/>
      <c r="M24" s="156"/>
      <c r="N24" s="156"/>
      <c r="O24" s="156"/>
      <c r="P24" s="155"/>
      <c r="Q24" s="155"/>
      <c r="R24" s="156"/>
      <c r="S24" s="156"/>
      <c r="T24" s="156"/>
      <c r="U24" s="156"/>
      <c r="V24" s="157" t="str">
        <f t="shared" si="3"/>
        <v/>
      </c>
      <c r="W24" s="157"/>
      <c r="X24" s="158" t="str">
        <f>IF(F24+L24+R24=0,"",F24+L24+R24)</f>
        <v/>
      </c>
      <c r="Y24" s="158"/>
      <c r="Z24" s="158"/>
      <c r="AA24" s="158"/>
      <c r="AB24" s="13"/>
      <c r="AC24" s="169" t="s">
        <v>72</v>
      </c>
      <c r="AD24" s="170"/>
      <c r="AE24" s="171"/>
      <c r="AF24" s="151"/>
      <c r="AG24" s="151"/>
      <c r="AH24" s="172"/>
      <c r="AI24" s="173"/>
      <c r="AJ24" s="173"/>
      <c r="AK24" s="174"/>
      <c r="AL24" s="151"/>
      <c r="AM24" s="151"/>
      <c r="AN24" s="152"/>
      <c r="AO24" s="152"/>
      <c r="AP24" s="152"/>
      <c r="AQ24" s="152"/>
      <c r="AR24" s="153" t="str">
        <f t="shared" si="2"/>
        <v/>
      </c>
      <c r="AS24" s="153"/>
      <c r="AT24" s="154" t="str">
        <f t="shared" si="0"/>
        <v/>
      </c>
      <c r="AU24" s="154"/>
      <c r="AV24" s="154"/>
      <c r="AW24" s="154"/>
      <c r="AY24" s="13"/>
      <c r="AZ24" s="2" t="s">
        <v>49</v>
      </c>
      <c r="BA24" s="3">
        <f>SUM(AF16:AG21)</f>
        <v>0</v>
      </c>
      <c r="BB24" s="3">
        <f>SUM(AH16:AK21)</f>
        <v>0</v>
      </c>
      <c r="BC24" s="3">
        <f>SUM(AL16:AM21)</f>
        <v>0</v>
      </c>
      <c r="BD24" s="3">
        <f>SUM(AN16:AQ21)</f>
        <v>0</v>
      </c>
      <c r="BE24" s="3">
        <f>SUM(AR16:AS21)</f>
        <v>0</v>
      </c>
      <c r="BF24" s="3">
        <f>SUM(AT16:AW21)</f>
        <v>0</v>
      </c>
    </row>
    <row r="25" spans="1:60" ht="14.5" customHeight="1" x14ac:dyDescent="0.55000000000000004">
      <c r="A25" s="175" t="s">
        <v>73</v>
      </c>
      <c r="B25" s="175"/>
      <c r="C25" s="175"/>
      <c r="D25" s="155"/>
      <c r="E25" s="155"/>
      <c r="F25" s="156"/>
      <c r="G25" s="156"/>
      <c r="H25" s="156"/>
      <c r="I25" s="156"/>
      <c r="J25" s="155"/>
      <c r="K25" s="155"/>
      <c r="L25" s="156"/>
      <c r="M25" s="156"/>
      <c r="N25" s="156"/>
      <c r="O25" s="156"/>
      <c r="P25" s="155"/>
      <c r="Q25" s="155"/>
      <c r="R25" s="156"/>
      <c r="S25" s="156"/>
      <c r="T25" s="156"/>
      <c r="U25" s="156"/>
      <c r="V25" s="157" t="str">
        <f t="shared" si="3"/>
        <v/>
      </c>
      <c r="W25" s="157"/>
      <c r="X25" s="158" t="str">
        <f t="shared" si="4"/>
        <v/>
      </c>
      <c r="Y25" s="158"/>
      <c r="Z25" s="158"/>
      <c r="AA25" s="158"/>
      <c r="AB25" s="13"/>
      <c r="AC25" s="169" t="s">
        <v>73</v>
      </c>
      <c r="AD25" s="170"/>
      <c r="AE25" s="171"/>
      <c r="AF25" s="151"/>
      <c r="AG25" s="151"/>
      <c r="AH25" s="172"/>
      <c r="AI25" s="173"/>
      <c r="AJ25" s="173"/>
      <c r="AK25" s="174"/>
      <c r="AL25" s="151"/>
      <c r="AM25" s="151"/>
      <c r="AN25" s="152"/>
      <c r="AO25" s="152"/>
      <c r="AP25" s="152"/>
      <c r="AQ25" s="152"/>
      <c r="AR25" s="153" t="str">
        <f t="shared" si="2"/>
        <v/>
      </c>
      <c r="AS25" s="153"/>
      <c r="AT25" s="154" t="str">
        <f t="shared" si="0"/>
        <v/>
      </c>
      <c r="AU25" s="154"/>
      <c r="AV25" s="154"/>
      <c r="AW25" s="154"/>
      <c r="AY25" s="13"/>
      <c r="AZ25" s="2" t="s">
        <v>50</v>
      </c>
      <c r="BA25" s="3">
        <f>SUM(AF22:AG27)</f>
        <v>0</v>
      </c>
      <c r="BB25" s="3">
        <f>SUM(AH22:AK27)</f>
        <v>0</v>
      </c>
      <c r="BC25" s="3">
        <f>SUM(AL22:AM27)</f>
        <v>0</v>
      </c>
      <c r="BD25" s="3">
        <f>SUM(AN22:AQ27)</f>
        <v>0</v>
      </c>
      <c r="BE25" s="3">
        <f>SUM(AR22:AS27)</f>
        <v>0</v>
      </c>
      <c r="BF25" s="3">
        <f>SUM(AT22:AW27)</f>
        <v>0</v>
      </c>
    </row>
    <row r="26" spans="1:60" ht="14.5" customHeight="1" x14ac:dyDescent="0.55000000000000004">
      <c r="A26" s="175" t="s">
        <v>74</v>
      </c>
      <c r="B26" s="175"/>
      <c r="C26" s="175"/>
      <c r="D26" s="155"/>
      <c r="E26" s="155"/>
      <c r="F26" s="156"/>
      <c r="G26" s="156"/>
      <c r="H26" s="156"/>
      <c r="I26" s="156"/>
      <c r="J26" s="155"/>
      <c r="K26" s="155"/>
      <c r="L26" s="156"/>
      <c r="M26" s="156"/>
      <c r="N26" s="156"/>
      <c r="O26" s="156"/>
      <c r="P26" s="155"/>
      <c r="Q26" s="155"/>
      <c r="R26" s="156"/>
      <c r="S26" s="156"/>
      <c r="T26" s="156"/>
      <c r="U26" s="156"/>
      <c r="V26" s="157" t="str">
        <f t="shared" si="3"/>
        <v/>
      </c>
      <c r="W26" s="157"/>
      <c r="X26" s="158" t="str">
        <f t="shared" si="4"/>
        <v/>
      </c>
      <c r="Y26" s="158"/>
      <c r="Z26" s="158"/>
      <c r="AA26" s="158"/>
      <c r="AB26" s="13"/>
      <c r="AC26" s="169" t="s">
        <v>74</v>
      </c>
      <c r="AD26" s="170"/>
      <c r="AE26" s="171"/>
      <c r="AF26" s="151"/>
      <c r="AG26" s="151"/>
      <c r="AH26" s="172"/>
      <c r="AI26" s="173"/>
      <c r="AJ26" s="173"/>
      <c r="AK26" s="174"/>
      <c r="AL26" s="151"/>
      <c r="AM26" s="151"/>
      <c r="AN26" s="152"/>
      <c r="AO26" s="152"/>
      <c r="AP26" s="152"/>
      <c r="AQ26" s="152"/>
      <c r="AR26" s="153" t="str">
        <f t="shared" si="2"/>
        <v/>
      </c>
      <c r="AS26" s="153"/>
      <c r="AT26" s="154" t="str">
        <f t="shared" si="0"/>
        <v/>
      </c>
      <c r="AU26" s="154"/>
      <c r="AV26" s="154"/>
      <c r="AW26" s="154"/>
      <c r="AY26" s="6" t="s">
        <v>53</v>
      </c>
      <c r="AZ26" s="5" t="str">
        <f>IF(AND(AD28&lt;10,AD28&gt;3),"上期","下期")</f>
        <v>下期</v>
      </c>
      <c r="BA26" s="29">
        <f>AF28</f>
        <v>0</v>
      </c>
      <c r="BB26" s="29">
        <f>AH28</f>
        <v>0</v>
      </c>
      <c r="BC26" s="29">
        <f>AL28</f>
        <v>0</v>
      </c>
      <c r="BD26" s="29">
        <f>AN28</f>
        <v>0</v>
      </c>
      <c r="BE26" s="29" t="str">
        <f>AR28</f>
        <v/>
      </c>
      <c r="BF26" s="29" t="str">
        <f>AT28</f>
        <v/>
      </c>
    </row>
    <row r="27" spans="1:60" ht="14.5" customHeight="1" x14ac:dyDescent="0.55000000000000004">
      <c r="A27" s="54" t="s">
        <v>75</v>
      </c>
      <c r="B27" s="54"/>
      <c r="C27" s="54"/>
      <c r="D27" s="149"/>
      <c r="E27" s="149"/>
      <c r="F27" s="150"/>
      <c r="G27" s="150"/>
      <c r="H27" s="150"/>
      <c r="I27" s="150"/>
      <c r="J27" s="149"/>
      <c r="K27" s="149"/>
      <c r="L27" s="150"/>
      <c r="M27" s="150"/>
      <c r="N27" s="150"/>
      <c r="O27" s="150"/>
      <c r="P27" s="149"/>
      <c r="Q27" s="149"/>
      <c r="R27" s="150"/>
      <c r="S27" s="150"/>
      <c r="T27" s="150"/>
      <c r="U27" s="150"/>
      <c r="V27" s="145" t="str">
        <f>IF(D27+J27+P27=0,"",D27+J27+P27)</f>
        <v/>
      </c>
      <c r="W27" s="145"/>
      <c r="X27" s="146" t="str">
        <f t="shared" si="4"/>
        <v/>
      </c>
      <c r="Y27" s="146"/>
      <c r="Z27" s="146"/>
      <c r="AA27" s="146"/>
      <c r="AB27" s="13"/>
      <c r="AC27" s="163" t="s">
        <v>75</v>
      </c>
      <c r="AD27" s="164"/>
      <c r="AE27" s="165"/>
      <c r="AF27" s="147"/>
      <c r="AG27" s="147"/>
      <c r="AH27" s="166"/>
      <c r="AI27" s="167"/>
      <c r="AJ27" s="167"/>
      <c r="AK27" s="168"/>
      <c r="AL27" s="147"/>
      <c r="AM27" s="147"/>
      <c r="AN27" s="148"/>
      <c r="AO27" s="148"/>
      <c r="AP27" s="148"/>
      <c r="AQ27" s="148"/>
      <c r="AR27" s="129" t="str">
        <f t="shared" si="2"/>
        <v/>
      </c>
      <c r="AS27" s="129"/>
      <c r="AT27" s="130" t="str">
        <f t="shared" si="0"/>
        <v/>
      </c>
      <c r="AU27" s="130"/>
      <c r="AV27" s="130"/>
      <c r="AW27" s="130"/>
      <c r="AY27" s="2" t="s">
        <v>55</v>
      </c>
      <c r="AZ27" s="13" t="str">
        <f t="shared" ref="AZ27:AZ29" si="8">IF(AND(AD29&lt;10,AD29&gt;3),"上期","下期")</f>
        <v>下期</v>
      </c>
      <c r="BA27" s="3">
        <f t="shared" ref="BA27:BA29" si="9">AF29</f>
        <v>0</v>
      </c>
      <c r="BB27" s="3">
        <f t="shared" ref="BB27:BB29" si="10">AH29</f>
        <v>0</v>
      </c>
      <c r="BC27" s="3">
        <f t="shared" ref="BC27:BC29" si="11">AL29</f>
        <v>0</v>
      </c>
      <c r="BD27" s="3">
        <f t="shared" ref="BD27:BD29" si="12">AN29</f>
        <v>0</v>
      </c>
      <c r="BE27" s="3" t="str">
        <f t="shared" ref="BE27:BE29" si="13">AR29</f>
        <v/>
      </c>
      <c r="BF27" s="3" t="str">
        <f t="shared" ref="BF27:BF29" si="14">AT29</f>
        <v/>
      </c>
    </row>
    <row r="28" spans="1:60" ht="14.5" customHeight="1" x14ac:dyDescent="0.55000000000000004">
      <c r="A28" s="31" t="s">
        <v>76</v>
      </c>
      <c r="B28" s="32"/>
      <c r="C28" s="33" t="s">
        <v>77</v>
      </c>
      <c r="D28" s="155"/>
      <c r="E28" s="155"/>
      <c r="F28" s="156"/>
      <c r="G28" s="156"/>
      <c r="H28" s="156"/>
      <c r="I28" s="156"/>
      <c r="J28" s="155"/>
      <c r="K28" s="155"/>
      <c r="L28" s="156"/>
      <c r="M28" s="156"/>
      <c r="N28" s="156"/>
      <c r="O28" s="156"/>
      <c r="P28" s="155"/>
      <c r="Q28" s="155"/>
      <c r="R28" s="156"/>
      <c r="S28" s="156"/>
      <c r="T28" s="156"/>
      <c r="U28" s="156"/>
      <c r="V28" s="161" t="str">
        <f>IF(D28+J28+P28=0,"",D28+J28+P28)</f>
        <v/>
      </c>
      <c r="W28" s="161"/>
      <c r="X28" s="162" t="str">
        <f t="shared" si="4"/>
        <v/>
      </c>
      <c r="Y28" s="162"/>
      <c r="Z28" s="162"/>
      <c r="AA28" s="162"/>
      <c r="AB28" s="13"/>
      <c r="AC28" s="31" t="s">
        <v>76</v>
      </c>
      <c r="AD28" s="34"/>
      <c r="AE28" s="33" t="s">
        <v>77</v>
      </c>
      <c r="AF28" s="151"/>
      <c r="AG28" s="151"/>
      <c r="AH28" s="152"/>
      <c r="AI28" s="152"/>
      <c r="AJ28" s="152"/>
      <c r="AK28" s="152"/>
      <c r="AL28" s="151"/>
      <c r="AM28" s="151"/>
      <c r="AN28" s="152"/>
      <c r="AO28" s="152"/>
      <c r="AP28" s="152"/>
      <c r="AQ28" s="152"/>
      <c r="AR28" s="159" t="str">
        <f>IF(AF28+AL28=0,"",AF28+AL28)</f>
        <v/>
      </c>
      <c r="AS28" s="159"/>
      <c r="AT28" s="160" t="str">
        <f t="shared" si="0"/>
        <v/>
      </c>
      <c r="AU28" s="160"/>
      <c r="AV28" s="160"/>
      <c r="AW28" s="160"/>
      <c r="AY28" s="2" t="s">
        <v>57</v>
      </c>
      <c r="AZ28" s="13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35" t="s">
        <v>76</v>
      </c>
      <c r="B29" s="36"/>
      <c r="C29" s="37" t="s">
        <v>20</v>
      </c>
      <c r="D29" s="155"/>
      <c r="E29" s="155"/>
      <c r="F29" s="156"/>
      <c r="G29" s="156"/>
      <c r="H29" s="156"/>
      <c r="I29" s="156"/>
      <c r="J29" s="155"/>
      <c r="K29" s="155"/>
      <c r="L29" s="156"/>
      <c r="M29" s="156"/>
      <c r="N29" s="156"/>
      <c r="O29" s="156"/>
      <c r="P29" s="155"/>
      <c r="Q29" s="155"/>
      <c r="R29" s="156"/>
      <c r="S29" s="156"/>
      <c r="T29" s="156"/>
      <c r="U29" s="156"/>
      <c r="V29" s="157" t="str">
        <f>IF(D29+J29+P29=0,"",D29+J29+P29)</f>
        <v/>
      </c>
      <c r="W29" s="157"/>
      <c r="X29" s="158" t="str">
        <f>IF(F29+L29+R29=0,"",F29+L29+R29)</f>
        <v/>
      </c>
      <c r="Y29" s="158"/>
      <c r="Z29" s="158"/>
      <c r="AA29" s="158"/>
      <c r="AB29" s="13"/>
      <c r="AC29" s="35" t="s">
        <v>76</v>
      </c>
      <c r="AD29" s="38"/>
      <c r="AE29" s="37" t="s">
        <v>20</v>
      </c>
      <c r="AF29" s="151"/>
      <c r="AG29" s="151"/>
      <c r="AH29" s="152"/>
      <c r="AI29" s="152"/>
      <c r="AJ29" s="152"/>
      <c r="AK29" s="152"/>
      <c r="AL29" s="151"/>
      <c r="AM29" s="151"/>
      <c r="AN29" s="152"/>
      <c r="AO29" s="152"/>
      <c r="AP29" s="152"/>
      <c r="AQ29" s="152"/>
      <c r="AR29" s="153" t="str">
        <f t="shared" si="2"/>
        <v/>
      </c>
      <c r="AS29" s="153"/>
      <c r="AT29" s="154" t="str">
        <f t="shared" si="0"/>
        <v/>
      </c>
      <c r="AU29" s="154"/>
      <c r="AV29" s="154"/>
      <c r="AW29" s="154"/>
      <c r="AY29" s="2" t="s">
        <v>59</v>
      </c>
      <c r="AZ29" s="13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35" t="s">
        <v>76</v>
      </c>
      <c r="B30" s="36"/>
      <c r="C30" s="37" t="s">
        <v>20</v>
      </c>
      <c r="D30" s="155"/>
      <c r="E30" s="155"/>
      <c r="F30" s="156"/>
      <c r="G30" s="156"/>
      <c r="H30" s="156"/>
      <c r="I30" s="156"/>
      <c r="J30" s="155"/>
      <c r="K30" s="155"/>
      <c r="L30" s="156"/>
      <c r="M30" s="156"/>
      <c r="N30" s="156"/>
      <c r="O30" s="156"/>
      <c r="P30" s="155"/>
      <c r="Q30" s="155"/>
      <c r="R30" s="156"/>
      <c r="S30" s="156"/>
      <c r="T30" s="156"/>
      <c r="U30" s="156"/>
      <c r="V30" s="157" t="str">
        <f>IF(D30+J30+P30=0,"",D30+J30+P30)</f>
        <v/>
      </c>
      <c r="W30" s="157"/>
      <c r="X30" s="158" t="str">
        <f t="shared" si="4"/>
        <v/>
      </c>
      <c r="Y30" s="158"/>
      <c r="Z30" s="158"/>
      <c r="AA30" s="158"/>
      <c r="AB30" s="13"/>
      <c r="AC30" s="35" t="s">
        <v>76</v>
      </c>
      <c r="AD30" s="38"/>
      <c r="AE30" s="37" t="s">
        <v>20</v>
      </c>
      <c r="AF30" s="151"/>
      <c r="AG30" s="151"/>
      <c r="AH30" s="152"/>
      <c r="AI30" s="152"/>
      <c r="AJ30" s="152"/>
      <c r="AK30" s="152"/>
      <c r="AL30" s="151"/>
      <c r="AM30" s="151"/>
      <c r="AN30" s="152"/>
      <c r="AO30" s="152"/>
      <c r="AP30" s="152"/>
      <c r="AQ30" s="152"/>
      <c r="AR30" s="153" t="str">
        <f t="shared" si="2"/>
        <v/>
      </c>
      <c r="AS30" s="153"/>
      <c r="AT30" s="154" t="str">
        <f t="shared" si="0"/>
        <v/>
      </c>
      <c r="AU30" s="154"/>
      <c r="AV30" s="154"/>
      <c r="AW30" s="154"/>
      <c r="AZ30" s="2" t="s">
        <v>61</v>
      </c>
      <c r="BA30" s="3">
        <f>SUMIF($AZ$26:$AZ$29,"上期",BA26:BA29)</f>
        <v>0</v>
      </c>
      <c r="BB30" s="3">
        <f t="shared" ref="BB30:BC30" si="15">SUMIF($AZ$26:$AZ$29,"上期",BB26:BB29)</f>
        <v>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0</v>
      </c>
      <c r="BF30" s="3">
        <f t="shared" si="16"/>
        <v>0</v>
      </c>
    </row>
    <row r="31" spans="1:60" ht="14.5" customHeight="1" x14ac:dyDescent="0.55000000000000004">
      <c r="A31" s="35" t="s">
        <v>76</v>
      </c>
      <c r="B31" s="39"/>
      <c r="C31" s="37" t="s">
        <v>20</v>
      </c>
      <c r="D31" s="149"/>
      <c r="E31" s="149"/>
      <c r="F31" s="150"/>
      <c r="G31" s="150"/>
      <c r="H31" s="150"/>
      <c r="I31" s="150"/>
      <c r="J31" s="149"/>
      <c r="K31" s="149"/>
      <c r="L31" s="150"/>
      <c r="M31" s="150"/>
      <c r="N31" s="150"/>
      <c r="O31" s="150"/>
      <c r="P31" s="149"/>
      <c r="Q31" s="149"/>
      <c r="R31" s="150"/>
      <c r="S31" s="150"/>
      <c r="T31" s="150"/>
      <c r="U31" s="150"/>
      <c r="V31" s="145" t="str">
        <f>IF(D31+J31+P31=0,"",D31+J31+P31)</f>
        <v/>
      </c>
      <c r="W31" s="145"/>
      <c r="X31" s="146" t="str">
        <f t="shared" si="4"/>
        <v/>
      </c>
      <c r="Y31" s="146"/>
      <c r="Z31" s="146"/>
      <c r="AA31" s="146"/>
      <c r="AB31" s="13"/>
      <c r="AC31" s="35" t="s">
        <v>76</v>
      </c>
      <c r="AD31" s="40"/>
      <c r="AE31" s="37" t="s">
        <v>20</v>
      </c>
      <c r="AF31" s="147"/>
      <c r="AG31" s="147"/>
      <c r="AH31" s="148"/>
      <c r="AI31" s="148"/>
      <c r="AJ31" s="148"/>
      <c r="AK31" s="148"/>
      <c r="AL31" s="147"/>
      <c r="AM31" s="147"/>
      <c r="AN31" s="148"/>
      <c r="AO31" s="148"/>
      <c r="AP31" s="148"/>
      <c r="AQ31" s="148"/>
      <c r="AR31" s="129" t="str">
        <f t="shared" si="2"/>
        <v/>
      </c>
      <c r="AS31" s="129"/>
      <c r="AT31" s="130" t="str">
        <f t="shared" si="0"/>
        <v/>
      </c>
      <c r="AU31" s="130"/>
      <c r="AV31" s="130"/>
      <c r="AW31" s="130"/>
      <c r="AY31" s="21"/>
      <c r="AZ31" s="21" t="s">
        <v>63</v>
      </c>
      <c r="BA31" s="3">
        <f>SUMIF($AZ$26:$AZ$29,"下期",BA26:BA29)</f>
        <v>0</v>
      </c>
      <c r="BB31" s="3">
        <f t="shared" ref="BB31:BC31" si="17">SUMIF($AZ$26:$AZ$29,"下期",BB26:BB29)</f>
        <v>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0</v>
      </c>
      <c r="BF31" s="3">
        <f t="shared" si="18"/>
        <v>0</v>
      </c>
    </row>
    <row r="32" spans="1:60" ht="14.5" customHeight="1" x14ac:dyDescent="0.55000000000000004">
      <c r="A32" s="44" t="s">
        <v>78</v>
      </c>
      <c r="B32" s="44"/>
      <c r="C32" s="44"/>
      <c r="D32" s="131" t="str">
        <f>IF(AND(SUM(F16:I31)=0,D34=0),"",IF(SUM(F16:I31)=0,D34,SUM(F16:I31)))</f>
        <v/>
      </c>
      <c r="E32" s="131"/>
      <c r="F32" s="131"/>
      <c r="G32" s="131"/>
      <c r="H32" s="131"/>
      <c r="I32" s="131"/>
      <c r="J32" s="131" t="str">
        <f>IF(AND(SUM(L16:O31)=0,J34=0),"",IF(SUM(L16:O31)=0,J34,SUM(L16:O31)))</f>
        <v/>
      </c>
      <c r="K32" s="131"/>
      <c r="L32" s="131"/>
      <c r="M32" s="131"/>
      <c r="N32" s="131"/>
      <c r="O32" s="131"/>
      <c r="P32" s="131" t="str">
        <f>IF(AND(SUM(R16:U31)=0,P34=0),"",IF(SUM(R16:U31)=0,P34,SUM(R16:U31)))</f>
        <v/>
      </c>
      <c r="Q32" s="131"/>
      <c r="R32" s="131"/>
      <c r="S32" s="131"/>
      <c r="T32" s="131"/>
      <c r="U32" s="131"/>
      <c r="V32" s="131" t="str">
        <f>IF(AND(SUM(X16:AA31)=0,V34=0),"",IF(SUM(X16:AA31)=0,V34,SUM(X16:AA31)))</f>
        <v/>
      </c>
      <c r="W32" s="131"/>
      <c r="X32" s="131"/>
      <c r="Y32" s="131"/>
      <c r="Z32" s="131"/>
      <c r="AA32" s="131"/>
      <c r="AC32" s="132" t="s">
        <v>78</v>
      </c>
      <c r="AD32" s="133"/>
      <c r="AE32" s="134"/>
      <c r="AF32" s="138" t="str">
        <f>IF(AND(SUM(AH16:AK31)=0,AF34=0),"",IF(SUM(AH16:AK31)=0,AF34,SUM(AH16:AK31)))</f>
        <v/>
      </c>
      <c r="AG32" s="139"/>
      <c r="AH32" s="139"/>
      <c r="AI32" s="139"/>
      <c r="AJ32" s="139"/>
      <c r="AK32" s="140"/>
      <c r="AL32" s="144" t="str">
        <f>IF(AND(SUM(AN16:AQ31)=0,AL34=0),"",IF(SUM(AN16:AQ31)=0,AL34,SUM(AN16:AQ31)))</f>
        <v/>
      </c>
      <c r="AM32" s="144"/>
      <c r="AN32" s="144"/>
      <c r="AO32" s="144"/>
      <c r="AP32" s="144"/>
      <c r="AQ32" s="144"/>
      <c r="AR32" s="144" t="str">
        <f>IF(AND(SUM(AT16:AW31)=0,AR34=0),"",IF(SUM(AT16:AW31)=0,AR34,SUM(AT16:AW31)))</f>
        <v/>
      </c>
      <c r="AS32" s="144"/>
      <c r="AT32" s="144"/>
      <c r="AU32" s="144"/>
      <c r="AV32" s="144"/>
      <c r="AW32" s="144"/>
      <c r="AY32" s="6"/>
      <c r="AZ32" s="6" t="s">
        <v>65</v>
      </c>
      <c r="BA32" s="29">
        <f>BA24+BA30</f>
        <v>0</v>
      </c>
      <c r="BB32" s="29">
        <f t="shared" ref="BB32:BF33" si="19">BB24+BB30</f>
        <v>0</v>
      </c>
      <c r="BC32" s="29">
        <f t="shared" si="19"/>
        <v>0</v>
      </c>
      <c r="BD32" s="29">
        <f t="shared" si="19"/>
        <v>0</v>
      </c>
      <c r="BE32" s="29">
        <f t="shared" si="19"/>
        <v>0</v>
      </c>
      <c r="BF32" s="29">
        <f t="shared" si="19"/>
        <v>0</v>
      </c>
    </row>
    <row r="33" spans="1:58" ht="10" customHeight="1" x14ac:dyDescent="0.55000000000000004">
      <c r="A33" s="44"/>
      <c r="B33" s="44"/>
      <c r="C33" s="44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C33" s="135"/>
      <c r="AD33" s="136"/>
      <c r="AE33" s="137"/>
      <c r="AF33" s="141"/>
      <c r="AG33" s="142"/>
      <c r="AH33" s="142"/>
      <c r="AI33" s="142"/>
      <c r="AJ33" s="142"/>
      <c r="AK33" s="143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Y33" s="21"/>
      <c r="AZ33" s="21" t="s">
        <v>67</v>
      </c>
      <c r="BA33" s="30">
        <f>BA25+BA31</f>
        <v>0</v>
      </c>
      <c r="BB33" s="30">
        <f t="shared" si="19"/>
        <v>0</v>
      </c>
      <c r="BC33" s="30">
        <f t="shared" si="19"/>
        <v>0</v>
      </c>
      <c r="BD33" s="30">
        <f>BD25+BD31</f>
        <v>0</v>
      </c>
      <c r="BE33" s="30">
        <f t="shared" si="19"/>
        <v>0</v>
      </c>
      <c r="BF33" s="30">
        <f t="shared" si="19"/>
        <v>0</v>
      </c>
    </row>
    <row r="34" spans="1:58" ht="7" customHeight="1" x14ac:dyDescent="0.55000000000000004">
      <c r="A34" s="113" t="s">
        <v>79</v>
      </c>
      <c r="B34" s="114"/>
      <c r="C34" s="115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C34" s="113" t="s">
        <v>79</v>
      </c>
      <c r="AD34" s="114"/>
      <c r="AE34" s="115"/>
      <c r="AF34" s="123"/>
      <c r="AG34" s="124"/>
      <c r="AH34" s="124"/>
      <c r="AI34" s="124"/>
      <c r="AJ34" s="124"/>
      <c r="AK34" s="125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</row>
    <row r="35" spans="1:58" ht="7" customHeight="1" x14ac:dyDescent="0.55000000000000004">
      <c r="A35" s="116"/>
      <c r="B35" s="117"/>
      <c r="C35" s="118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C35" s="116"/>
      <c r="AD35" s="117"/>
      <c r="AE35" s="118"/>
      <c r="AF35" s="126"/>
      <c r="AG35" s="127"/>
      <c r="AH35" s="127"/>
      <c r="AI35" s="127"/>
      <c r="AJ35" s="127"/>
      <c r="AK35" s="128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</row>
    <row r="36" spans="1:58" ht="12" customHeight="1" x14ac:dyDescent="0.55000000000000004">
      <c r="A36" s="116"/>
      <c r="B36" s="117"/>
      <c r="C36" s="118"/>
      <c r="D36" s="104">
        <f>BA21</f>
        <v>0</v>
      </c>
      <c r="E36" s="105"/>
      <c r="F36" s="106">
        <f>BB21</f>
        <v>0</v>
      </c>
      <c r="G36" s="106"/>
      <c r="H36" s="106"/>
      <c r="I36" s="106"/>
      <c r="J36" s="104">
        <f>BC21</f>
        <v>0</v>
      </c>
      <c r="K36" s="105"/>
      <c r="L36" s="106">
        <f>BD21</f>
        <v>0</v>
      </c>
      <c r="M36" s="106"/>
      <c r="N36" s="106"/>
      <c r="O36" s="106"/>
      <c r="P36" s="104">
        <f>BE21</f>
        <v>0</v>
      </c>
      <c r="Q36" s="105"/>
      <c r="R36" s="106">
        <f>BF21</f>
        <v>0</v>
      </c>
      <c r="S36" s="106"/>
      <c r="T36" s="106"/>
      <c r="U36" s="106"/>
      <c r="V36" s="104">
        <f>BG21</f>
        <v>0</v>
      </c>
      <c r="W36" s="105"/>
      <c r="X36" s="106">
        <f>BH21</f>
        <v>0</v>
      </c>
      <c r="Y36" s="106"/>
      <c r="Z36" s="106"/>
      <c r="AA36" s="106"/>
      <c r="AC36" s="116"/>
      <c r="AD36" s="117"/>
      <c r="AE36" s="118"/>
      <c r="AF36" s="104">
        <f>BA32</f>
        <v>0</v>
      </c>
      <c r="AG36" s="105"/>
      <c r="AH36" s="106">
        <f>BB32</f>
        <v>0</v>
      </c>
      <c r="AI36" s="106"/>
      <c r="AJ36" s="106"/>
      <c r="AK36" s="106"/>
      <c r="AL36" s="104">
        <f>BC32</f>
        <v>0</v>
      </c>
      <c r="AM36" s="105"/>
      <c r="AN36" s="106">
        <f>BD32</f>
        <v>0</v>
      </c>
      <c r="AO36" s="106"/>
      <c r="AP36" s="106"/>
      <c r="AQ36" s="106"/>
      <c r="AR36" s="104">
        <f>BE32</f>
        <v>0</v>
      </c>
      <c r="AS36" s="105"/>
      <c r="AT36" s="106">
        <f>BF32</f>
        <v>0</v>
      </c>
      <c r="AU36" s="106"/>
      <c r="AV36" s="106"/>
      <c r="AW36" s="106"/>
    </row>
    <row r="37" spans="1:58" ht="12" customHeight="1" x14ac:dyDescent="0.55000000000000004">
      <c r="A37" s="116"/>
      <c r="B37" s="117"/>
      <c r="C37" s="118"/>
      <c r="D37" s="104">
        <f>BA22</f>
        <v>0</v>
      </c>
      <c r="E37" s="105"/>
      <c r="F37" s="106">
        <f>BB22</f>
        <v>0</v>
      </c>
      <c r="G37" s="106"/>
      <c r="H37" s="106"/>
      <c r="I37" s="106"/>
      <c r="J37" s="104">
        <f>BC22</f>
        <v>0</v>
      </c>
      <c r="K37" s="105"/>
      <c r="L37" s="106">
        <f>BD22</f>
        <v>0</v>
      </c>
      <c r="M37" s="106"/>
      <c r="N37" s="106"/>
      <c r="O37" s="106"/>
      <c r="P37" s="104">
        <f>BE22</f>
        <v>0</v>
      </c>
      <c r="Q37" s="105"/>
      <c r="R37" s="106">
        <f>BF22</f>
        <v>0</v>
      </c>
      <c r="S37" s="106"/>
      <c r="T37" s="106"/>
      <c r="U37" s="106"/>
      <c r="V37" s="104">
        <f>BG22</f>
        <v>0</v>
      </c>
      <c r="W37" s="105"/>
      <c r="X37" s="106">
        <f>BH22</f>
        <v>0</v>
      </c>
      <c r="Y37" s="106"/>
      <c r="Z37" s="106"/>
      <c r="AA37" s="106"/>
      <c r="AC37" s="116"/>
      <c r="AD37" s="117"/>
      <c r="AE37" s="118"/>
      <c r="AF37" s="104">
        <f>BA33</f>
        <v>0</v>
      </c>
      <c r="AG37" s="105"/>
      <c r="AH37" s="106">
        <f>BB33</f>
        <v>0</v>
      </c>
      <c r="AI37" s="106"/>
      <c r="AJ37" s="106"/>
      <c r="AK37" s="106"/>
      <c r="AL37" s="104">
        <f>BC33</f>
        <v>0</v>
      </c>
      <c r="AM37" s="105"/>
      <c r="AN37" s="106">
        <f>BD33</f>
        <v>0</v>
      </c>
      <c r="AO37" s="106"/>
      <c r="AP37" s="106"/>
      <c r="AQ37" s="106"/>
      <c r="AR37" s="104">
        <f>BE33</f>
        <v>0</v>
      </c>
      <c r="AS37" s="105"/>
      <c r="AT37" s="106">
        <f>BF33</f>
        <v>0</v>
      </c>
      <c r="AU37" s="106"/>
      <c r="AV37" s="106"/>
      <c r="AW37" s="106"/>
    </row>
    <row r="38" spans="1:58" ht="14.15" customHeight="1" x14ac:dyDescent="0.55000000000000004">
      <c r="A38" s="119"/>
      <c r="B38" s="120"/>
      <c r="C38" s="121"/>
      <c r="D38" s="109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1"/>
      <c r="P38" s="99" t="s">
        <v>80</v>
      </c>
      <c r="Q38" s="99"/>
      <c r="R38" s="99"/>
      <c r="S38" s="99"/>
      <c r="T38" s="99"/>
      <c r="U38" s="99"/>
      <c r="V38" s="112" t="str">
        <f>IF(AND(SUM(V16:W27)=0,D38=0),"",IF(SUM(V16:W27)=0,D38,SUM(V16:W27)))</f>
        <v/>
      </c>
      <c r="W38" s="112"/>
      <c r="X38" s="112"/>
      <c r="Y38" s="112"/>
      <c r="Z38" s="112"/>
      <c r="AA38" s="112"/>
      <c r="AC38" s="119"/>
      <c r="AD38" s="120"/>
      <c r="AE38" s="121"/>
      <c r="AF38" s="109"/>
      <c r="AG38" s="110"/>
      <c r="AH38" s="110"/>
      <c r="AI38" s="110"/>
      <c r="AJ38" s="110"/>
      <c r="AK38" s="111"/>
      <c r="AL38" s="99" t="s">
        <v>80</v>
      </c>
      <c r="AM38" s="99"/>
      <c r="AN38" s="99"/>
      <c r="AO38" s="99"/>
      <c r="AP38" s="99"/>
      <c r="AQ38" s="99"/>
      <c r="AR38" s="103" t="str">
        <f>IF(AND(SUM(AR16:AS27)=0,AF38=0),"",IF(SUM(AR16:AS27)=0,AF38,SUM(AR16:AS27)))</f>
        <v/>
      </c>
      <c r="AS38" s="103"/>
      <c r="AT38" s="103"/>
      <c r="AU38" s="103"/>
      <c r="AV38" s="103"/>
      <c r="AW38" s="103"/>
    </row>
    <row r="39" spans="1:58" ht="14.15" customHeight="1" x14ac:dyDescent="0.55000000000000004">
      <c r="A39" s="95" t="s">
        <v>81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7"/>
      <c r="N39" s="97"/>
      <c r="O39" s="98"/>
      <c r="P39" s="99" t="s">
        <v>82</v>
      </c>
      <c r="Q39" s="99"/>
      <c r="R39" s="99"/>
      <c r="S39" s="99"/>
      <c r="T39" s="99"/>
      <c r="U39" s="99"/>
      <c r="V39" s="100" t="str">
        <f>IF(V38="","",IF(AND(ROUNDDOWN(V38/M39,1)&lt;1,V38&lt;&gt;0),1,ROUNDDOWN(V38/M39,1)))</f>
        <v/>
      </c>
      <c r="W39" s="100"/>
      <c r="X39" s="100"/>
      <c r="Y39" s="100"/>
      <c r="Z39" s="100"/>
      <c r="AA39" s="100"/>
      <c r="AC39" s="95" t="s">
        <v>83</v>
      </c>
      <c r="AD39" s="96"/>
      <c r="AE39" s="96"/>
      <c r="AF39" s="96"/>
      <c r="AG39" s="96"/>
      <c r="AH39" s="96"/>
      <c r="AI39" s="101"/>
      <c r="AJ39" s="101"/>
      <c r="AK39" s="102"/>
      <c r="AL39" s="107" t="s">
        <v>82</v>
      </c>
      <c r="AM39" s="99"/>
      <c r="AN39" s="99"/>
      <c r="AO39" s="99"/>
      <c r="AP39" s="99"/>
      <c r="AQ39" s="99"/>
      <c r="AR39" s="108" t="str">
        <f>IF(AR38="","",IF(AND(ROUNDDOWN(AR38/AI39,1)&lt;1,AR38&lt;&gt;0),1,ROUNDDOWN(AR38/AI39,1)))</f>
        <v/>
      </c>
      <c r="AS39" s="108"/>
      <c r="AT39" s="108"/>
      <c r="AU39" s="108"/>
      <c r="AV39" s="108"/>
      <c r="AW39" s="108"/>
    </row>
    <row r="40" spans="1:58" ht="16" customHeight="1" x14ac:dyDescent="0.2">
      <c r="A40" s="90" t="s">
        <v>84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2"/>
      <c r="Y40" s="13"/>
      <c r="Z40" s="13"/>
      <c r="AH40" s="41"/>
      <c r="AI40" s="41"/>
      <c r="AJ40" s="41"/>
      <c r="AK40" s="41"/>
      <c r="AL40" s="93" t="s">
        <v>85</v>
      </c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58" ht="12" customHeight="1" x14ac:dyDescent="0.2">
      <c r="A41" s="27" t="s">
        <v>86</v>
      </c>
      <c r="B41" s="44" t="s">
        <v>87</v>
      </c>
      <c r="C41" s="44"/>
      <c r="D41" s="44"/>
      <c r="E41" s="94"/>
      <c r="F41" s="43" t="s">
        <v>88</v>
      </c>
      <c r="G41" s="44"/>
      <c r="H41" s="45"/>
      <c r="I41" s="46" t="s">
        <v>89</v>
      </c>
      <c r="J41" s="44"/>
      <c r="K41" s="44"/>
      <c r="L41" s="44"/>
      <c r="M41" s="27" t="s">
        <v>86</v>
      </c>
      <c r="N41" s="44" t="s">
        <v>87</v>
      </c>
      <c r="O41" s="44"/>
      <c r="P41" s="44"/>
      <c r="Q41" s="94"/>
      <c r="R41" s="43" t="s">
        <v>88</v>
      </c>
      <c r="S41" s="44"/>
      <c r="T41" s="45"/>
      <c r="U41" s="46" t="s">
        <v>89</v>
      </c>
      <c r="V41" s="44"/>
      <c r="W41" s="44"/>
      <c r="X41" s="44"/>
      <c r="Y41" s="27" t="s">
        <v>86</v>
      </c>
      <c r="Z41" s="44" t="s">
        <v>87</v>
      </c>
      <c r="AA41" s="44"/>
      <c r="AB41" s="44"/>
      <c r="AC41" s="94"/>
      <c r="AD41" s="43" t="s">
        <v>88</v>
      </c>
      <c r="AE41" s="44"/>
      <c r="AF41" s="45"/>
      <c r="AG41" s="46" t="s">
        <v>89</v>
      </c>
      <c r="AH41" s="44"/>
      <c r="AI41" s="44"/>
      <c r="AJ41" s="44"/>
      <c r="AK41" s="41"/>
      <c r="AL41" s="47" t="s">
        <v>90</v>
      </c>
      <c r="AM41" s="47"/>
      <c r="AN41" s="48"/>
      <c r="AO41" s="48"/>
      <c r="AP41" s="47" t="s">
        <v>19</v>
      </c>
      <c r="AQ41" s="48"/>
      <c r="AR41" s="48"/>
      <c r="AS41" s="47" t="s">
        <v>77</v>
      </c>
      <c r="AT41" s="48"/>
      <c r="AU41" s="48"/>
      <c r="AV41" s="47" t="s">
        <v>21</v>
      </c>
    </row>
    <row r="42" spans="1:58" ht="8.15" customHeight="1" x14ac:dyDescent="0.55000000000000004">
      <c r="A42" s="44">
        <v>1</v>
      </c>
      <c r="B42" s="57"/>
      <c r="C42" s="57"/>
      <c r="D42" s="57"/>
      <c r="E42" s="58"/>
      <c r="F42" s="62"/>
      <c r="G42" s="63"/>
      <c r="H42" s="64"/>
      <c r="I42" s="52"/>
      <c r="J42" s="53"/>
      <c r="K42" s="53"/>
      <c r="L42" s="53"/>
      <c r="M42" s="44">
        <v>4</v>
      </c>
      <c r="N42" s="57"/>
      <c r="O42" s="57"/>
      <c r="P42" s="57"/>
      <c r="Q42" s="58"/>
      <c r="R42" s="62"/>
      <c r="S42" s="63"/>
      <c r="T42" s="64"/>
      <c r="U42" s="52"/>
      <c r="V42" s="53"/>
      <c r="W42" s="53"/>
      <c r="X42" s="53"/>
      <c r="Y42" s="44">
        <v>7</v>
      </c>
      <c r="Z42" s="57"/>
      <c r="AA42" s="57"/>
      <c r="AB42" s="57"/>
      <c r="AC42" s="58"/>
      <c r="AD42" s="62"/>
      <c r="AE42" s="63"/>
      <c r="AF42" s="64"/>
      <c r="AG42" s="52"/>
      <c r="AH42" s="53"/>
      <c r="AI42" s="53"/>
      <c r="AJ42" s="53"/>
      <c r="AL42" s="47"/>
      <c r="AM42" s="47"/>
      <c r="AN42" s="48"/>
      <c r="AO42" s="48"/>
      <c r="AP42" s="47"/>
      <c r="AQ42" s="48"/>
      <c r="AR42" s="48"/>
      <c r="AS42" s="47"/>
      <c r="AT42" s="48"/>
      <c r="AU42" s="48"/>
      <c r="AV42" s="47"/>
    </row>
    <row r="43" spans="1:58" ht="8.15" customHeight="1" x14ac:dyDescent="0.55000000000000004">
      <c r="A43" s="87"/>
      <c r="B43" s="88"/>
      <c r="C43" s="88"/>
      <c r="D43" s="88"/>
      <c r="E43" s="89"/>
      <c r="F43" s="82"/>
      <c r="G43" s="83"/>
      <c r="H43" s="84"/>
      <c r="I43" s="85"/>
      <c r="J43" s="86"/>
      <c r="K43" s="86"/>
      <c r="L43" s="86"/>
      <c r="M43" s="87"/>
      <c r="N43" s="88"/>
      <c r="O43" s="88"/>
      <c r="P43" s="88"/>
      <c r="Q43" s="89"/>
      <c r="R43" s="82"/>
      <c r="S43" s="83"/>
      <c r="T43" s="84"/>
      <c r="U43" s="85"/>
      <c r="V43" s="86"/>
      <c r="W43" s="86"/>
      <c r="X43" s="86"/>
      <c r="Y43" s="87"/>
      <c r="Z43" s="88"/>
      <c r="AA43" s="88"/>
      <c r="AB43" s="88"/>
      <c r="AC43" s="89"/>
      <c r="AD43" s="82"/>
      <c r="AE43" s="83"/>
      <c r="AF43" s="84"/>
      <c r="AG43" s="85"/>
      <c r="AH43" s="86"/>
      <c r="AI43" s="86"/>
      <c r="AJ43" s="86"/>
      <c r="AL43" s="79" t="str">
        <f>IF(A5="","",A5)</f>
        <v/>
      </c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</row>
    <row r="44" spans="1:58" ht="8.15" customHeight="1" x14ac:dyDescent="0.55000000000000004">
      <c r="A44" s="80">
        <v>2</v>
      </c>
      <c r="B44" s="65"/>
      <c r="C44" s="65"/>
      <c r="D44" s="65"/>
      <c r="E44" s="66"/>
      <c r="F44" s="69"/>
      <c r="G44" s="70"/>
      <c r="H44" s="71"/>
      <c r="I44" s="75"/>
      <c r="J44" s="76"/>
      <c r="K44" s="76"/>
      <c r="L44" s="76"/>
      <c r="M44" s="80">
        <v>5</v>
      </c>
      <c r="N44" s="65"/>
      <c r="O44" s="65"/>
      <c r="P44" s="65"/>
      <c r="Q44" s="66"/>
      <c r="R44" s="69"/>
      <c r="S44" s="70"/>
      <c r="T44" s="71"/>
      <c r="U44" s="75"/>
      <c r="V44" s="76"/>
      <c r="W44" s="76"/>
      <c r="X44" s="76"/>
      <c r="Y44" s="80">
        <v>8</v>
      </c>
      <c r="Z44" s="65"/>
      <c r="AA44" s="65"/>
      <c r="AB44" s="65"/>
      <c r="AC44" s="66"/>
      <c r="AD44" s="69"/>
      <c r="AE44" s="70"/>
      <c r="AF44" s="71"/>
      <c r="AG44" s="75"/>
      <c r="AH44" s="76"/>
      <c r="AI44" s="76"/>
      <c r="AJ44" s="76"/>
      <c r="AK44" s="42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</row>
    <row r="45" spans="1:58" ht="8.15" customHeight="1" x14ac:dyDescent="0.55000000000000004">
      <c r="A45" s="81"/>
      <c r="B45" s="67"/>
      <c r="C45" s="67"/>
      <c r="D45" s="67"/>
      <c r="E45" s="68"/>
      <c r="F45" s="72"/>
      <c r="G45" s="73"/>
      <c r="H45" s="74"/>
      <c r="I45" s="77"/>
      <c r="J45" s="78"/>
      <c r="K45" s="78"/>
      <c r="L45" s="78"/>
      <c r="M45" s="81"/>
      <c r="N45" s="67"/>
      <c r="O45" s="67"/>
      <c r="P45" s="67"/>
      <c r="Q45" s="68"/>
      <c r="R45" s="72"/>
      <c r="S45" s="73"/>
      <c r="T45" s="74"/>
      <c r="U45" s="77"/>
      <c r="V45" s="78"/>
      <c r="W45" s="78"/>
      <c r="X45" s="78"/>
      <c r="Y45" s="81"/>
      <c r="Z45" s="67"/>
      <c r="AA45" s="67"/>
      <c r="AB45" s="67"/>
      <c r="AC45" s="68"/>
      <c r="AD45" s="72"/>
      <c r="AE45" s="73"/>
      <c r="AF45" s="74"/>
      <c r="AG45" s="77"/>
      <c r="AH45" s="78"/>
      <c r="AI45" s="78"/>
      <c r="AJ45" s="78"/>
      <c r="AK45" s="42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</row>
    <row r="46" spans="1:58" ht="8.15" customHeight="1" x14ac:dyDescent="0.55000000000000004">
      <c r="A46" s="54">
        <v>3</v>
      </c>
      <c r="B46" s="55"/>
      <c r="C46" s="55"/>
      <c r="D46" s="55"/>
      <c r="E46" s="56"/>
      <c r="F46" s="59"/>
      <c r="G46" s="60"/>
      <c r="H46" s="61"/>
      <c r="I46" s="50"/>
      <c r="J46" s="51"/>
      <c r="K46" s="51"/>
      <c r="L46" s="51"/>
      <c r="M46" s="54">
        <v>6</v>
      </c>
      <c r="N46" s="55"/>
      <c r="O46" s="55"/>
      <c r="P46" s="55"/>
      <c r="Q46" s="56"/>
      <c r="R46" s="59"/>
      <c r="S46" s="60"/>
      <c r="T46" s="61"/>
      <c r="U46" s="50"/>
      <c r="V46" s="51"/>
      <c r="W46" s="51"/>
      <c r="X46" s="51"/>
      <c r="Y46" s="54">
        <v>9</v>
      </c>
      <c r="Z46" s="55"/>
      <c r="AA46" s="55"/>
      <c r="AB46" s="55"/>
      <c r="AC46" s="56"/>
      <c r="AD46" s="59"/>
      <c r="AE46" s="60"/>
      <c r="AF46" s="61"/>
      <c r="AG46" s="50"/>
      <c r="AH46" s="51"/>
      <c r="AI46" s="51"/>
      <c r="AJ46" s="51"/>
      <c r="AK46" s="42"/>
      <c r="AL46" s="49" t="str">
        <f>IF(D7="","",D7)</f>
        <v/>
      </c>
      <c r="AM46" s="49"/>
      <c r="AN46" s="49"/>
      <c r="AO46" s="49"/>
      <c r="AP46" s="49"/>
      <c r="AQ46" s="49" t="str">
        <f>IF(I7="","",I7)</f>
        <v/>
      </c>
      <c r="AR46" s="49"/>
      <c r="AS46" s="49"/>
      <c r="AT46" s="49"/>
      <c r="AU46" s="49"/>
      <c r="AV46" s="49"/>
      <c r="AW46" s="49"/>
    </row>
    <row r="47" spans="1:58" ht="8.15" customHeight="1" x14ac:dyDescent="0.55000000000000004">
      <c r="A47" s="44"/>
      <c r="B47" s="57"/>
      <c r="C47" s="57"/>
      <c r="D47" s="57"/>
      <c r="E47" s="58"/>
      <c r="F47" s="62"/>
      <c r="G47" s="63"/>
      <c r="H47" s="64"/>
      <c r="I47" s="52"/>
      <c r="J47" s="53"/>
      <c r="K47" s="53"/>
      <c r="L47" s="53"/>
      <c r="M47" s="44"/>
      <c r="N47" s="57"/>
      <c r="O47" s="57"/>
      <c r="P47" s="57"/>
      <c r="Q47" s="58"/>
      <c r="R47" s="62"/>
      <c r="S47" s="63"/>
      <c r="T47" s="64"/>
      <c r="U47" s="52"/>
      <c r="V47" s="53"/>
      <c r="W47" s="53"/>
      <c r="X47" s="53"/>
      <c r="Y47" s="44"/>
      <c r="Z47" s="57"/>
      <c r="AA47" s="57"/>
      <c r="AB47" s="57"/>
      <c r="AC47" s="58"/>
      <c r="AD47" s="62"/>
      <c r="AE47" s="63"/>
      <c r="AF47" s="64"/>
      <c r="AG47" s="52"/>
      <c r="AH47" s="53"/>
      <c r="AI47" s="53"/>
      <c r="AJ47" s="53"/>
      <c r="AK47" s="42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</row>
    <row r="48" spans="1:58" ht="9" customHeight="1" x14ac:dyDescent="0.55000000000000004"/>
  </sheetData>
  <mergeCells count="459"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D7:H8"/>
    <mergeCell ref="I7:M8"/>
    <mergeCell ref="N7:N8"/>
    <mergeCell ref="P7:Z7"/>
    <mergeCell ref="AE7:AM7"/>
    <mergeCell ref="AO7:AW7"/>
    <mergeCell ref="P8:P9"/>
    <mergeCell ref="AM8:AM9"/>
    <mergeCell ref="AO8:AQ9"/>
    <mergeCell ref="AR8:AV9"/>
    <mergeCell ref="AW8:AW9"/>
    <mergeCell ref="D9:H9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D15:E15"/>
    <mergeCell ref="F15:H15"/>
    <mergeCell ref="J15:K15"/>
    <mergeCell ref="L15:N15"/>
    <mergeCell ref="AR16:AS16"/>
    <mergeCell ref="AT16:AW16"/>
    <mergeCell ref="AC16:AE16"/>
    <mergeCell ref="AF16:AG16"/>
    <mergeCell ref="AH16:AK16"/>
    <mergeCell ref="AL16:AM16"/>
    <mergeCell ref="AN16:AQ16"/>
    <mergeCell ref="D16:E16"/>
    <mergeCell ref="F16:I16"/>
    <mergeCell ref="J16:K16"/>
    <mergeCell ref="L16:O16"/>
    <mergeCell ref="P16:Q16"/>
    <mergeCell ref="P15:Q15"/>
    <mergeCell ref="R15:T15"/>
    <mergeCell ref="V15:W15"/>
    <mergeCell ref="AR17:AS17"/>
    <mergeCell ref="AT17:AW17"/>
    <mergeCell ref="AC17:AE17"/>
    <mergeCell ref="AF17:AG17"/>
    <mergeCell ref="AH17:AK17"/>
    <mergeCell ref="AL17:AM17"/>
    <mergeCell ref="AN17:AQ17"/>
    <mergeCell ref="X17:AA17"/>
    <mergeCell ref="AL15:AM15"/>
    <mergeCell ref="AN15:AP15"/>
    <mergeCell ref="AC13:AE15"/>
    <mergeCell ref="V17:W17"/>
    <mergeCell ref="X16:AA16"/>
    <mergeCell ref="AF13:AK14"/>
    <mergeCell ref="AL13:AQ14"/>
    <mergeCell ref="AR13:AW14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A17:C17"/>
    <mergeCell ref="D17:E17"/>
    <mergeCell ref="F17:I17"/>
    <mergeCell ref="J17:K17"/>
    <mergeCell ref="L17:O17"/>
    <mergeCell ref="P17:Q17"/>
    <mergeCell ref="R17:U17"/>
    <mergeCell ref="R16:U16"/>
    <mergeCell ref="V16:W16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D22:E22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D41:AF41"/>
    <mergeCell ref="AG41:AJ41"/>
    <mergeCell ref="AL41:AM42"/>
    <mergeCell ref="AN41:AO42"/>
    <mergeCell ref="AP41:AP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00E7B1AF-86DF-4EBE-BACA-D3736035F7CB}">
      <formula1>"□,■"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賃等の報告（末6）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2026-01-27T23:40:36Z</dcterms:created>
  <dcterms:modified xsi:type="dcterms:W3CDTF">2026-03-30T07:52:39Z</dcterms:modified>
</cp:coreProperties>
</file>