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O:\会員支援部\会員サービス課\労働保険\★年度更新\R7年度年度更新\●賃等Excelデータ\建設業の方（事務所等労災を設置していない）\"/>
    </mc:Choice>
  </mc:AlternateContent>
  <xr:revisionPtr revIDLastSave="0" documentId="13_ncr:1_{61085434-54ED-4EEA-B810-5D6CEF817F1A}" xr6:coauthVersionLast="47" xr6:coauthVersionMax="47" xr10:uidLastSave="{00000000-0000-0000-0000-000000000000}"/>
  <bookViews>
    <workbookView xWindow="-110" yWindow="-110" windowWidth="19420" windowHeight="11500" xr2:uid="{547C0D18-3C8B-419D-8F93-000DE616CA24}"/>
  </bookViews>
  <sheets>
    <sheet name="一括有機事業総括表" sheetId="1" r:id="rId1"/>
  </sheets>
  <definedNames>
    <definedName name="_xlnm.Print_Area" localSheetId="0">一括有機事業総括表!$A$1:$S$35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1" i="1" l="1"/>
  <c r="L10" i="1"/>
  <c r="L26" i="1"/>
  <c r="L13" i="1"/>
  <c r="L22" i="1"/>
  <c r="L12" i="1"/>
  <c r="L14" i="1"/>
  <c r="L15" i="1"/>
  <c r="L16" i="1"/>
  <c r="L17" i="1"/>
  <c r="L18" i="1"/>
  <c r="L19" i="1"/>
  <c r="L20" i="1"/>
  <c r="L21" i="1"/>
  <c r="L23" i="1"/>
  <c r="L24" i="1"/>
  <c r="L25" i="1"/>
  <c r="L27" i="1"/>
  <c r="N35" i="1"/>
  <c r="F28" i="1"/>
  <c r="A26" i="1"/>
  <c r="A20" i="1"/>
  <c r="A18" i="1"/>
  <c r="A16" i="1"/>
  <c r="A14" i="1"/>
  <c r="A12" i="1"/>
  <c r="A10" i="1"/>
  <c r="K35" i="1"/>
  <c r="K34" i="1"/>
  <c r="L28" i="1" l="1"/>
</calcChain>
</file>

<file path=xl/sharedStrings.xml><?xml version="1.0" encoding="utf-8"?>
<sst xmlns="http://schemas.openxmlformats.org/spreadsheetml/2006/main" count="73" uniqueCount="66">
  <si>
    <t>組機様式第８号</t>
    <phoneticPr fontId="3"/>
  </si>
  <si>
    <t>〒</t>
    <phoneticPr fontId="3"/>
  </si>
  <si>
    <t>労働保険等</t>
    <rPh sb="0" eb="2">
      <t>ロウドウ</t>
    </rPh>
    <rPh sb="2" eb="4">
      <t>ホケン</t>
    </rPh>
    <rPh sb="4" eb="5">
      <t>トウ</t>
    </rPh>
    <phoneticPr fontId="3"/>
  </si>
  <si>
    <t>一括有期事業総括表</t>
    <rPh sb="0" eb="6">
      <t>イッカツユウキジギョウ</t>
    </rPh>
    <rPh sb="6" eb="9">
      <t>ソウカツヒョウ</t>
    </rPh>
    <phoneticPr fontId="3"/>
  </si>
  <si>
    <t>住所</t>
    <phoneticPr fontId="3"/>
  </si>
  <si>
    <t>算定基礎賃金等の報告</t>
    <rPh sb="0" eb="4">
      <t>サンテイキソ</t>
    </rPh>
    <rPh sb="4" eb="6">
      <t>チンギン</t>
    </rPh>
    <rPh sb="6" eb="7">
      <t>トウ</t>
    </rPh>
    <rPh sb="8" eb="10">
      <t>ホウコク</t>
    </rPh>
    <phoneticPr fontId="3"/>
  </si>
  <si>
    <t>労働保険番号</t>
    <rPh sb="0" eb="4">
      <t>ロウドウホケン</t>
    </rPh>
    <rPh sb="4" eb="6">
      <t>バンゴウ</t>
    </rPh>
    <phoneticPr fontId="3"/>
  </si>
  <si>
    <t>事業所名</t>
    <rPh sb="2" eb="3">
      <t>ショ</t>
    </rPh>
    <phoneticPr fontId="9"/>
  </si>
  <si>
    <t>枝番号</t>
    <rPh sb="0" eb="3">
      <t>エダバンゴウ</t>
    </rPh>
    <phoneticPr fontId="3"/>
  </si>
  <si>
    <t>事業主名</t>
  </si>
  <si>
    <t>事業所ＴＥＬ：</t>
    <rPh sb="0" eb="3">
      <t>ジギョウショ</t>
    </rPh>
    <phoneticPr fontId="3"/>
  </si>
  <si>
    <t>浜松商工会議所（TEL：053-452-1113）</t>
    <rPh sb="0" eb="7">
      <t>ハママツショウコウカイギショ</t>
    </rPh>
    <phoneticPr fontId="3"/>
  </si>
  <si>
    <t>業種
番号</t>
    <rPh sb="3" eb="5">
      <t>バンゴウ</t>
    </rPh>
    <phoneticPr fontId="3"/>
  </si>
  <si>
    <t>事業の種類</t>
    <rPh sb="0" eb="2">
      <t>ジギョウ</t>
    </rPh>
    <rPh sb="3" eb="5">
      <t>シュルイ</t>
    </rPh>
    <phoneticPr fontId="3"/>
  </si>
  <si>
    <t>１．請負金額</t>
    <rPh sb="2" eb="4">
      <t>ウケオイ</t>
    </rPh>
    <rPh sb="4" eb="6">
      <t>キンガク</t>
    </rPh>
    <phoneticPr fontId="3"/>
  </si>
  <si>
    <t>労務比率</t>
    <rPh sb="0" eb="2">
      <t>ロウム</t>
    </rPh>
    <rPh sb="2" eb="4">
      <t>ヒリツ</t>
    </rPh>
    <phoneticPr fontId="3"/>
  </si>
  <si>
    <t>２．賃金総額</t>
    <rPh sb="2" eb="4">
      <t>チンギン</t>
    </rPh>
    <rPh sb="4" eb="6">
      <t>ソウガク</t>
    </rPh>
    <phoneticPr fontId="3"/>
  </si>
  <si>
    <t>３．一括有期事業報告書</t>
    <rPh sb="2" eb="8">
      <t>イッカツユウキジギョウ</t>
    </rPh>
    <rPh sb="8" eb="11">
      <t>ホウコクショ</t>
    </rPh>
    <phoneticPr fontId="3"/>
  </si>
  <si>
    <t>31</t>
  </si>
  <si>
    <t>建設業</t>
    <phoneticPr fontId="3"/>
  </si>
  <si>
    <t>水力発電施設
ずい道等新設事業</t>
    <phoneticPr fontId="3"/>
  </si>
  <si>
    <t>４．常時使用労働者数</t>
    <rPh sb="2" eb="4">
      <t>ジョウジ</t>
    </rPh>
    <rPh sb="4" eb="6">
      <t>シヨウ</t>
    </rPh>
    <rPh sb="6" eb="9">
      <t>ロウドウシャ</t>
    </rPh>
    <rPh sb="9" eb="10">
      <t>スウ</t>
    </rPh>
    <phoneticPr fontId="3"/>
  </si>
  <si>
    <t>32</t>
  </si>
  <si>
    <t>道路新設事業</t>
    <phoneticPr fontId="3"/>
  </si>
  <si>
    <t>５．事業の概要</t>
    <rPh sb="2" eb="4">
      <t>ジギョウ</t>
    </rPh>
    <rPh sb="5" eb="7">
      <t>ガイヨウ</t>
    </rPh>
    <phoneticPr fontId="3"/>
  </si>
  <si>
    <t>33</t>
  </si>
  <si>
    <t>舗装工事業</t>
  </si>
  <si>
    <t>６．新年度賃金見込額</t>
    <rPh sb="2" eb="5">
      <t>シンネンド</t>
    </rPh>
    <rPh sb="5" eb="6">
      <t>チン</t>
    </rPh>
    <rPh sb="6" eb="7">
      <t>キン</t>
    </rPh>
    <rPh sb="7" eb="9">
      <t>ミコ</t>
    </rPh>
    <rPh sb="9" eb="10">
      <t>ガク</t>
    </rPh>
    <phoneticPr fontId="3"/>
  </si>
  <si>
    <t>34</t>
  </si>
  <si>
    <t>鉄道又は
軌道新設事業</t>
    <rPh sb="0" eb="2">
      <t>テツドウ</t>
    </rPh>
    <rPh sb="2" eb="3">
      <t>マタ</t>
    </rPh>
    <phoneticPr fontId="3"/>
  </si>
  <si>
    <t>①．前年度と同額</t>
  </si>
  <si>
    <t>２．前年度と変わる</t>
  </si>
  <si>
    <t>35</t>
  </si>
  <si>
    <t>建築事業</t>
    <phoneticPr fontId="3"/>
  </si>
  <si>
    <t>３．委託解除年月日</t>
  </si>
  <si>
    <t>38</t>
  </si>
  <si>
    <t>既設建築物
設備工事業</t>
    <rPh sb="0" eb="5">
      <t>キセツケンチクブツ</t>
    </rPh>
    <phoneticPr fontId="3"/>
  </si>
  <si>
    <t>７．延納の申請</t>
    <rPh sb="2" eb="4">
      <t>エンノウ</t>
    </rPh>
    <rPh sb="5" eb="7">
      <t>シンセイ</t>
    </rPh>
    <phoneticPr fontId="3"/>
  </si>
  <si>
    <t>361</t>
  </si>
  <si>
    <t>36</t>
  </si>
  <si>
    <t>機械装置の
組立又は
据付けの
事業</t>
    <rPh sb="0" eb="2">
      <t>キカイ</t>
    </rPh>
    <rPh sb="2" eb="4">
      <t>ソウチ</t>
    </rPh>
    <rPh sb="6" eb="9">
      <t>クミタテマタ</t>
    </rPh>
    <rPh sb="11" eb="13">
      <t>スエツケ</t>
    </rPh>
    <rPh sb="16" eb="18">
      <t>ジギョウ</t>
    </rPh>
    <phoneticPr fontId="3"/>
  </si>
  <si>
    <t>組立又は
取付け</t>
    <rPh sb="0" eb="3">
      <t>クミタテマタ</t>
    </rPh>
    <rPh sb="5" eb="7">
      <t>トリツケ</t>
    </rPh>
    <phoneticPr fontId="3"/>
  </si>
  <si>
    <t>362</t>
  </si>
  <si>
    <t>その他</t>
    <rPh sb="2" eb="3">
      <t>タ</t>
    </rPh>
    <phoneticPr fontId="9"/>
  </si>
  <si>
    <t>37</t>
  </si>
  <si>
    <t>その他の建設事業</t>
    <phoneticPr fontId="3"/>
  </si>
  <si>
    <t>合計</t>
    <rPh sb="0" eb="2">
      <t>ゴウケイ</t>
    </rPh>
    <phoneticPr fontId="9"/>
  </si>
  <si>
    <t>９．特別加入者の氏名</t>
    <rPh sb="2" eb="4">
      <t>トクベツ</t>
    </rPh>
    <rPh sb="4" eb="6">
      <t>カニュウ</t>
    </rPh>
    <rPh sb="6" eb="7">
      <t>シャ</t>
    </rPh>
    <rPh sb="8" eb="10">
      <t>シメイ</t>
    </rPh>
    <phoneticPr fontId="9"/>
  </si>
  <si>
    <t>10.
  承認済の
  基礎日額</t>
    <rPh sb="6" eb="8">
      <t>ショウニン</t>
    </rPh>
    <rPh sb="8" eb="9">
      <t>スミ</t>
    </rPh>
    <rPh sb="13" eb="15">
      <t>キソ</t>
    </rPh>
    <rPh sb="15" eb="17">
      <t>ニチガク</t>
    </rPh>
    <phoneticPr fontId="9"/>
  </si>
  <si>
    <t>11.
 適用月数</t>
    <rPh sb="5" eb="7">
      <t>テキヨウ</t>
    </rPh>
    <rPh sb="7" eb="8">
      <t>ツキ</t>
    </rPh>
    <rPh sb="8" eb="9">
      <t>スウ</t>
    </rPh>
    <phoneticPr fontId="3"/>
  </si>
  <si>
    <t>12.
　　希望する
　　基礎日額</t>
    <rPh sb="6" eb="8">
      <t>キボウ</t>
    </rPh>
    <rPh sb="13" eb="17">
      <t>キソニチガク</t>
    </rPh>
    <phoneticPr fontId="3"/>
  </si>
  <si>
    <t>９．特別加入者の氏名</t>
    <rPh sb="2" eb="6">
      <t>トクベツカニュウ</t>
    </rPh>
    <rPh sb="6" eb="7">
      <t>シャ</t>
    </rPh>
    <rPh sb="8" eb="10">
      <t>シメイ</t>
    </rPh>
    <phoneticPr fontId="3"/>
  </si>
  <si>
    <t>10.
　承認済の
　基礎日額</t>
    <rPh sb="5" eb="7">
      <t>ショウニン</t>
    </rPh>
    <rPh sb="7" eb="8">
      <t>スミ</t>
    </rPh>
    <rPh sb="11" eb="13">
      <t>キソ</t>
    </rPh>
    <rPh sb="13" eb="15">
      <t>ニチガク</t>
    </rPh>
    <phoneticPr fontId="9"/>
  </si>
  <si>
    <t>01</t>
    <phoneticPr fontId="3"/>
  </si>
  <si>
    <t>00円</t>
    <rPh sb="2" eb="3">
      <t>エン</t>
    </rPh>
    <phoneticPr fontId="3"/>
  </si>
  <si>
    <t>04</t>
    <phoneticPr fontId="3"/>
  </si>
  <si>
    <t>02</t>
    <phoneticPr fontId="3"/>
  </si>
  <si>
    <t>05</t>
    <phoneticPr fontId="3"/>
  </si>
  <si>
    <t>03</t>
    <phoneticPr fontId="3"/>
  </si>
  <si>
    <t>06</t>
    <phoneticPr fontId="3"/>
  </si>
  <si>
    <t>別途一括有期事業報告書の明細及び算定基礎賃金等を上記のとおり総括して報告します。</t>
    <phoneticPr fontId="3"/>
  </si>
  <si>
    <t>令和</t>
    <rPh sb="0" eb="2">
      <t>レイワ</t>
    </rPh>
    <phoneticPr fontId="9"/>
  </si>
  <si>
    <t>事業主氏名</t>
    <rPh sb="0" eb="2">
      <t>ジギョウ</t>
    </rPh>
    <rPh sb="2" eb="3">
      <t>ヌシ</t>
    </rPh>
    <rPh sb="3" eb="5">
      <t>シメイ</t>
    </rPh>
    <phoneticPr fontId="3"/>
  </si>
  <si>
    <t>静岡労働局労働保険特別会計歳入徴収官 殿</t>
    <rPh sb="0" eb="2">
      <t>シズオカ</t>
    </rPh>
    <phoneticPr fontId="9"/>
  </si>
  <si>
    <t>②．分割(３回)</t>
  </si>
  <si>
    <t>１．一括納付</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</si>
</sst>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_ "/>
    <numFmt numFmtId="177" formatCode="[DBNum3]0"/>
    <numFmt numFmtId="178" formatCode="[DBNum3]000"/>
    <numFmt numFmtId="179" formatCode="#,##0_ "/>
  </numFmts>
  <fonts count="25" x14ac:knownFonts="1">
    <font>
      <sz val="11"/>
      <color theme="1"/>
      <name val="游ゴシック"/>
      <family val="2"/>
      <charset val="128"/>
      <scheme val="minor"/>
    </font>
    <font>
      <sz val="11"/>
      <color theme="1"/>
      <name val="游ゴシック"/>
      <family val="2"/>
      <charset val="128"/>
      <scheme val="minor"/>
    </font>
    <font>
      <sz val="8"/>
      <name val="游明朝"/>
      <family val="1"/>
      <charset val="128"/>
    </font>
    <font>
      <sz val="6"/>
      <name val="游ゴシック"/>
      <family val="2"/>
      <charset val="128"/>
      <scheme val="minor"/>
    </font>
    <font>
      <sz val="11"/>
      <name val="游明朝"/>
      <family val="1"/>
      <charset val="128"/>
    </font>
    <font>
      <b/>
      <sz val="11"/>
      <color theme="1"/>
      <name val="游ゴシック"/>
      <family val="3"/>
      <charset val="128"/>
    </font>
    <font>
      <b/>
      <sz val="11"/>
      <name val="游ゴシック"/>
      <family val="3"/>
      <charset val="128"/>
    </font>
    <font>
      <b/>
      <sz val="9"/>
      <name val="游ゴシック"/>
      <family val="3"/>
      <charset val="128"/>
    </font>
    <font>
      <b/>
      <sz val="8"/>
      <name val="游明朝"/>
      <family val="1"/>
      <charset val="128"/>
    </font>
    <font>
      <sz val="6"/>
      <name val="ＭＳ Ｐゴシック"/>
      <family val="3"/>
      <charset val="128"/>
    </font>
    <font>
      <sz val="10"/>
      <name val="游明朝"/>
      <family val="1"/>
      <charset val="128"/>
    </font>
    <font>
      <sz val="8"/>
      <color indexed="9"/>
      <name val="游明朝"/>
      <family val="1"/>
      <charset val="128"/>
    </font>
    <font>
      <sz val="10"/>
      <color theme="1"/>
      <name val="游明朝"/>
      <family val="1"/>
      <charset val="128"/>
    </font>
    <font>
      <sz val="8"/>
      <color theme="1"/>
      <name val="游明朝"/>
      <family val="1"/>
      <charset val="128"/>
    </font>
    <font>
      <sz val="9"/>
      <name val="游明朝"/>
      <family val="1"/>
      <charset val="128"/>
    </font>
    <font>
      <sz val="11"/>
      <name val="ＭＳ Ｐゴシック"/>
      <family val="3"/>
      <charset val="128"/>
    </font>
    <font>
      <b/>
      <sz val="9"/>
      <name val="游明朝"/>
      <family val="1"/>
      <charset val="128"/>
    </font>
    <font>
      <sz val="6"/>
      <name val="游明朝"/>
      <family val="1"/>
      <charset val="128"/>
    </font>
    <font>
      <sz val="8"/>
      <color theme="1"/>
      <name val="游ゴシック"/>
      <family val="2"/>
      <charset val="128"/>
      <scheme val="minor"/>
    </font>
    <font>
      <b/>
      <sz val="10"/>
      <name val="游明朝"/>
      <family val="1"/>
      <charset val="128"/>
    </font>
    <font>
      <sz val="8"/>
      <color theme="0"/>
      <name val="游明朝"/>
      <family val="1"/>
      <charset val="128"/>
    </font>
    <font>
      <sz val="6"/>
      <color theme="0"/>
      <name val="游明朝"/>
      <family val="1"/>
      <charset val="128"/>
    </font>
    <font>
      <sz val="8"/>
      <color theme="1" tint="0.499984740745262"/>
      <name val="游明朝"/>
      <family val="1"/>
      <charset val="128"/>
    </font>
    <font>
      <b/>
      <sz val="10"/>
      <color theme="1" tint="0.499984740745262"/>
      <name val="游明朝"/>
      <family val="1"/>
      <charset val="128"/>
    </font>
    <font>
      <sz val="10"/>
      <color theme="1" tint="0.499984740745262"/>
      <name val="游明朝"/>
      <family val="1"/>
      <charset val="128"/>
    </font>
  </fonts>
  <fills count="6">
    <fill>
      <patternFill patternType="none"/>
    </fill>
    <fill>
      <patternFill patternType="gray125"/>
    </fill>
    <fill>
      <patternFill patternType="solid">
        <fgColor theme="7" tint="0.79998168889431442"/>
        <bgColor indexed="64"/>
      </patternFill>
    </fill>
    <fill>
      <patternFill patternType="solid">
        <fgColor indexed="9"/>
        <bgColor indexed="64"/>
      </patternFill>
    </fill>
    <fill>
      <patternFill patternType="solid">
        <fgColor theme="0"/>
        <bgColor indexed="64"/>
      </patternFill>
    </fill>
    <fill>
      <patternFill patternType="solid">
        <fgColor theme="1" tint="0.499984740745262"/>
        <bgColor indexed="64"/>
      </patternFill>
    </fill>
  </fills>
  <borders count="7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medium">
        <color indexed="64"/>
      </left>
      <right/>
      <top style="thin">
        <color indexed="64"/>
      </top>
      <bottom style="hair">
        <color indexed="64"/>
      </bottom>
      <diagonal/>
    </border>
    <border>
      <left/>
      <right style="medium">
        <color indexed="64"/>
      </right>
      <top style="thin">
        <color indexed="64"/>
      </top>
      <bottom style="hair">
        <color indexed="64"/>
      </bottom>
      <diagonal/>
    </border>
    <border>
      <left style="medium">
        <color indexed="64"/>
      </left>
      <right style="medium">
        <color indexed="64"/>
      </right>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medium">
        <color indexed="64"/>
      </left>
      <right style="medium">
        <color indexed="64"/>
      </right>
      <top style="thin">
        <color indexed="64"/>
      </top>
      <bottom/>
      <diagonal/>
    </border>
    <border>
      <left style="thin">
        <color indexed="64"/>
      </left>
      <right/>
      <top/>
      <bottom/>
      <diagonal/>
    </border>
    <border>
      <left style="medium">
        <color indexed="64"/>
      </left>
      <right style="medium">
        <color indexed="64"/>
      </right>
      <top/>
      <bottom style="thin">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 diagonalUp="1">
      <left style="thin">
        <color indexed="64"/>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hair">
        <color indexed="64"/>
      </left>
      <right/>
      <top style="thin">
        <color indexed="64"/>
      </top>
      <bottom style="hair">
        <color indexed="64"/>
      </bottom>
      <diagonal/>
    </border>
    <border>
      <left style="medium">
        <color indexed="64"/>
      </left>
      <right style="hair">
        <color indexed="64"/>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medium">
        <color indexed="64"/>
      </left>
      <right style="hair">
        <color indexed="64"/>
      </right>
      <top style="hair">
        <color indexed="64"/>
      </top>
      <bottom style="hair">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hair">
        <color indexed="64"/>
      </left>
      <right/>
      <top style="hair">
        <color indexed="64"/>
      </top>
      <bottom style="thin">
        <color indexed="64"/>
      </bottom>
      <diagonal/>
    </border>
    <border>
      <left style="medium">
        <color indexed="64"/>
      </left>
      <right style="hair">
        <color indexed="64"/>
      </right>
      <top style="hair">
        <color indexed="64"/>
      </top>
      <bottom style="medium">
        <color indexed="64"/>
      </bottom>
      <diagonal/>
    </border>
    <border>
      <left/>
      <right style="medium">
        <color indexed="64"/>
      </right>
      <top style="hair">
        <color indexed="64"/>
      </top>
      <bottom style="medium">
        <color indexed="64"/>
      </bottom>
      <diagonal/>
    </border>
    <border>
      <left/>
      <right style="medium">
        <color indexed="64"/>
      </right>
      <top style="hair">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hair">
        <color indexed="64"/>
      </top>
      <bottom style="thin">
        <color indexed="64"/>
      </bottom>
      <diagonal/>
    </border>
    <border>
      <left/>
      <right style="hair">
        <color indexed="64"/>
      </right>
      <top style="hair">
        <color indexed="64"/>
      </top>
      <bottom style="thin">
        <color indexed="64"/>
      </bottom>
      <diagonal/>
    </border>
    <border>
      <left/>
      <right style="medium">
        <color indexed="64"/>
      </right>
      <top/>
      <bottom/>
      <diagonal/>
    </border>
    <border>
      <left/>
      <right style="thin">
        <color indexed="64"/>
      </right>
      <top style="thin">
        <color indexed="64"/>
      </top>
      <bottom style="hair">
        <color indexed="64"/>
      </bottom>
      <diagonal/>
    </border>
  </borders>
  <cellStyleXfs count="5">
    <xf numFmtId="0" fontId="0" fillId="0" borderId="0">
      <alignment vertical="center"/>
    </xf>
    <xf numFmtId="0" fontId="1" fillId="0" borderId="0">
      <alignment vertical="center"/>
    </xf>
    <xf numFmtId="38" fontId="15" fillId="0" borderId="0" applyFont="0" applyFill="0" applyBorder="0" applyAlignment="0" applyProtection="0">
      <alignment vertical="center"/>
    </xf>
    <xf numFmtId="38" fontId="1" fillId="0" borderId="0" applyFont="0" applyFill="0" applyBorder="0" applyAlignment="0" applyProtection="0">
      <alignment vertical="center"/>
    </xf>
    <xf numFmtId="0" fontId="15" fillId="0" borderId="0">
      <alignment vertical="center"/>
    </xf>
  </cellStyleXfs>
  <cellXfs count="190">
    <xf numFmtId="0" fontId="0" fillId="0" borderId="0" xfId="0">
      <alignment vertical="center"/>
    </xf>
    <xf numFmtId="0" fontId="2" fillId="0" borderId="0" xfId="1" applyFont="1" applyAlignment="1"/>
    <xf numFmtId="0" fontId="2" fillId="0" borderId="0" xfId="1" applyFont="1">
      <alignment vertical="center"/>
    </xf>
    <xf numFmtId="0" fontId="2" fillId="0" borderId="1" xfId="1" applyFont="1" applyBorder="1">
      <alignment vertical="center"/>
    </xf>
    <xf numFmtId="0" fontId="2" fillId="0" borderId="2" xfId="1" applyFont="1" applyBorder="1" applyAlignment="1">
      <alignment horizontal="right" vertical="center"/>
    </xf>
    <xf numFmtId="0" fontId="2" fillId="0" borderId="0" xfId="1" applyFont="1" applyAlignment="1">
      <alignment horizontal="center" vertical="center"/>
    </xf>
    <xf numFmtId="0" fontId="7" fillId="0" borderId="0" xfId="1" applyFont="1">
      <alignment vertical="center"/>
    </xf>
    <xf numFmtId="0" fontId="2" fillId="0" borderId="0" xfId="1" applyFont="1" applyAlignment="1">
      <alignment horizontal="center" vertical="center" wrapText="1"/>
    </xf>
    <xf numFmtId="0" fontId="8" fillId="0" borderId="0" xfId="1" applyFont="1">
      <alignment vertical="center"/>
    </xf>
    <xf numFmtId="0" fontId="2" fillId="0" borderId="20" xfId="1" applyFont="1" applyBorder="1" applyAlignment="1">
      <alignment horizontal="center" vertical="center" wrapText="1"/>
    </xf>
    <xf numFmtId="0" fontId="2" fillId="0" borderId="0" xfId="1" applyFont="1" applyAlignment="1">
      <alignment horizontal="left" vertical="center"/>
    </xf>
    <xf numFmtId="0" fontId="2" fillId="0" borderId="1" xfId="1" applyFont="1" applyBorder="1" applyAlignment="1">
      <alignment horizontal="center" vertical="center" wrapText="1"/>
    </xf>
    <xf numFmtId="0" fontId="10" fillId="0" borderId="3" xfId="1" applyFont="1" applyBorder="1" applyAlignment="1">
      <alignment horizontal="center" vertical="center" wrapText="1"/>
    </xf>
    <xf numFmtId="49" fontId="11" fillId="3" borderId="0" xfId="1" applyNumberFormat="1" applyFont="1" applyFill="1" applyAlignment="1"/>
    <xf numFmtId="0" fontId="2" fillId="0" borderId="3" xfId="1" applyFont="1" applyBorder="1" applyAlignment="1">
      <alignment vertical="center" wrapText="1"/>
    </xf>
    <xf numFmtId="0" fontId="11" fillId="3" borderId="0" xfId="1" applyFont="1" applyFill="1" applyAlignment="1"/>
    <xf numFmtId="0" fontId="16" fillId="2" borderId="35" xfId="1" applyFont="1" applyFill="1" applyBorder="1" applyAlignment="1" applyProtection="1">
      <alignment horizontal="center" vertical="center" shrinkToFit="1"/>
      <protection locked="0"/>
    </xf>
    <xf numFmtId="0" fontId="2" fillId="0" borderId="37" xfId="1" applyFont="1" applyBorder="1" applyAlignment="1">
      <alignment vertical="center" shrinkToFit="1"/>
    </xf>
    <xf numFmtId="0" fontId="2" fillId="2" borderId="0" xfId="1" applyFont="1" applyFill="1" applyAlignment="1"/>
    <xf numFmtId="0" fontId="18" fillId="0" borderId="0" xfId="1" applyFont="1">
      <alignment vertical="center"/>
    </xf>
    <xf numFmtId="49" fontId="2" fillId="0" borderId="0" xfId="1" applyNumberFormat="1" applyFont="1" applyAlignment="1"/>
    <xf numFmtId="0" fontId="2" fillId="0" borderId="0" xfId="1" applyFont="1" applyAlignment="1">
      <alignment horizontal="left" vertical="center" indent="1"/>
    </xf>
    <xf numFmtId="0" fontId="10" fillId="2" borderId="0" xfId="1" applyFont="1" applyFill="1" applyAlignment="1">
      <alignment horizontal="center" shrinkToFit="1"/>
    </xf>
    <xf numFmtId="0" fontId="10" fillId="2" borderId="0" xfId="4" applyFont="1" applyFill="1" applyAlignment="1">
      <alignment horizontal="center"/>
    </xf>
    <xf numFmtId="0" fontId="21" fillId="0" borderId="14" xfId="1" applyFont="1" applyBorder="1" applyAlignment="1">
      <alignment vertical="center" wrapText="1"/>
    </xf>
    <xf numFmtId="0" fontId="21" fillId="0" borderId="2" xfId="1" applyFont="1" applyBorder="1" applyAlignment="1">
      <alignment horizontal="left" vertical="center" wrapText="1"/>
    </xf>
    <xf numFmtId="49" fontId="22" fillId="5" borderId="46" xfId="1" applyNumberFormat="1" applyFont="1" applyFill="1" applyBorder="1" applyAlignment="1">
      <alignment horizontal="center"/>
    </xf>
    <xf numFmtId="38" fontId="24" fillId="5" borderId="49" xfId="3" applyFont="1" applyFill="1" applyBorder="1" applyAlignment="1" applyProtection="1">
      <alignment horizontal="right" shrinkToFit="1"/>
      <protection locked="0"/>
    </xf>
    <xf numFmtId="0" fontId="23" fillId="5" borderId="50" xfId="1" applyFont="1" applyFill="1" applyBorder="1" applyAlignment="1" applyProtection="1">
      <alignment horizontal="center" shrinkToFit="1"/>
      <protection locked="0"/>
    </xf>
    <xf numFmtId="0" fontId="23" fillId="5" borderId="51" xfId="1" applyFont="1" applyFill="1" applyBorder="1" applyAlignment="1" applyProtection="1">
      <alignment horizontal="right" shrinkToFit="1"/>
      <protection locked="0"/>
    </xf>
    <xf numFmtId="0" fontId="22" fillId="5" borderId="25" xfId="1" applyFont="1" applyFill="1" applyBorder="1" applyAlignment="1">
      <alignment horizontal="center" wrapText="1"/>
    </xf>
    <xf numFmtId="0" fontId="22" fillId="5" borderId="3" xfId="1" applyFont="1" applyFill="1" applyBorder="1" applyAlignment="1">
      <alignment horizontal="center" wrapText="1"/>
    </xf>
    <xf numFmtId="49" fontId="22" fillId="5" borderId="54" xfId="1" applyNumberFormat="1" applyFont="1" applyFill="1" applyBorder="1" applyAlignment="1">
      <alignment horizontal="center"/>
    </xf>
    <xf numFmtId="38" fontId="24" fillId="5" borderId="57" xfId="3" applyFont="1" applyFill="1" applyBorder="1" applyAlignment="1" applyProtection="1">
      <alignment horizontal="right" shrinkToFit="1"/>
      <protection locked="0"/>
    </xf>
    <xf numFmtId="0" fontId="23" fillId="5" borderId="58" xfId="1" applyFont="1" applyFill="1" applyBorder="1" applyAlignment="1" applyProtection="1">
      <alignment horizontal="center" shrinkToFit="1"/>
      <protection locked="0"/>
    </xf>
    <xf numFmtId="0" fontId="23" fillId="5" borderId="33" xfId="1" applyFont="1" applyFill="1" applyBorder="1" applyAlignment="1" applyProtection="1">
      <alignment horizontal="right" shrinkToFit="1"/>
      <protection locked="0"/>
    </xf>
    <xf numFmtId="0" fontId="22" fillId="5" borderId="33" xfId="1" applyFont="1" applyFill="1" applyBorder="1" applyAlignment="1">
      <alignment horizontal="center" wrapText="1"/>
    </xf>
    <xf numFmtId="0" fontId="22" fillId="5" borderId="55" xfId="1" applyFont="1" applyFill="1" applyBorder="1" applyAlignment="1">
      <alignment horizontal="center" wrapText="1"/>
    </xf>
    <xf numFmtId="49" fontId="22" fillId="5" borderId="61" xfId="1" applyNumberFormat="1" applyFont="1" applyFill="1" applyBorder="1" applyAlignment="1">
      <alignment horizontal="center"/>
    </xf>
    <xf numFmtId="38" fontId="24" fillId="5" borderId="64" xfId="3" applyFont="1" applyFill="1" applyBorder="1" applyAlignment="1" applyProtection="1">
      <alignment horizontal="right" shrinkToFit="1"/>
      <protection locked="0"/>
    </xf>
    <xf numFmtId="0" fontId="23" fillId="5" borderId="65" xfId="1" applyFont="1" applyFill="1" applyBorder="1" applyAlignment="1" applyProtection="1">
      <alignment horizontal="center" shrinkToFit="1"/>
      <protection locked="0"/>
    </xf>
    <xf numFmtId="0" fontId="23" fillId="5" borderId="66" xfId="1" applyFont="1" applyFill="1" applyBorder="1" applyAlignment="1" applyProtection="1">
      <alignment horizontal="right" shrinkToFit="1"/>
      <protection locked="0"/>
    </xf>
    <xf numFmtId="0" fontId="22" fillId="5" borderId="67" xfId="1" applyFont="1" applyFill="1" applyBorder="1" applyAlignment="1">
      <alignment horizontal="center" wrapText="1"/>
    </xf>
    <xf numFmtId="0" fontId="22" fillId="5" borderId="19" xfId="1" applyFont="1" applyFill="1" applyBorder="1" applyAlignment="1">
      <alignment horizontal="center" wrapText="1"/>
    </xf>
    <xf numFmtId="0" fontId="17" fillId="0" borderId="0" xfId="1" applyFont="1" applyAlignment="1">
      <alignment horizontal="center" vertical="center" wrapText="1"/>
    </xf>
    <xf numFmtId="0" fontId="2" fillId="0" borderId="0" xfId="1" applyFont="1" applyAlignment="1">
      <alignment horizontal="center"/>
    </xf>
    <xf numFmtId="0" fontId="2" fillId="0" borderId="0" xfId="1" applyFont="1" applyAlignment="1">
      <alignment horizontal="right" vertical="center"/>
    </xf>
    <xf numFmtId="0" fontId="4" fillId="0" borderId="0" xfId="1" applyFont="1" applyAlignment="1">
      <alignment horizontal="center" shrinkToFit="1"/>
    </xf>
    <xf numFmtId="0" fontId="23" fillId="5" borderId="55" xfId="1" applyFont="1" applyFill="1" applyBorder="1" applyAlignment="1" applyProtection="1">
      <alignment horizontal="center" vertical="center" shrinkToFit="1"/>
      <protection locked="0"/>
    </xf>
    <xf numFmtId="0" fontId="23" fillId="5" borderId="56" xfId="1" applyFont="1" applyFill="1" applyBorder="1" applyAlignment="1" applyProtection="1">
      <alignment horizontal="center" vertical="center" shrinkToFit="1"/>
      <protection locked="0"/>
    </xf>
    <xf numFmtId="0" fontId="23" fillId="5" borderId="10" xfId="1" applyFont="1" applyFill="1" applyBorder="1" applyAlignment="1" applyProtection="1">
      <alignment horizontal="center" vertical="center" shrinkToFit="1"/>
      <protection locked="0"/>
    </xf>
    <xf numFmtId="49" fontId="22" fillId="5" borderId="59" xfId="1" applyNumberFormat="1" applyFont="1" applyFill="1" applyBorder="1" applyAlignment="1">
      <alignment horizontal="center"/>
    </xf>
    <xf numFmtId="49" fontId="22" fillId="5" borderId="60" xfId="1" applyNumberFormat="1" applyFont="1" applyFill="1" applyBorder="1" applyAlignment="1">
      <alignment horizontal="center"/>
    </xf>
    <xf numFmtId="38" fontId="24" fillId="5" borderId="57" xfId="3" applyFont="1" applyFill="1" applyBorder="1" applyAlignment="1" applyProtection="1">
      <alignment horizontal="center" shrinkToFit="1"/>
      <protection locked="0"/>
    </xf>
    <xf numFmtId="38" fontId="24" fillId="5" borderId="11" xfId="3" applyFont="1" applyFill="1" applyBorder="1" applyAlignment="1" applyProtection="1">
      <alignment horizontal="center" shrinkToFit="1"/>
      <protection locked="0"/>
    </xf>
    <xf numFmtId="0" fontId="23" fillId="5" borderId="62" xfId="1" applyFont="1" applyFill="1" applyBorder="1" applyAlignment="1" applyProtection="1">
      <alignment horizontal="center" vertical="center" shrinkToFit="1"/>
      <protection locked="0"/>
    </xf>
    <xf numFmtId="0" fontId="23" fillId="5" borderId="63" xfId="1" applyFont="1" applyFill="1" applyBorder="1" applyAlignment="1" applyProtection="1">
      <alignment horizontal="center" vertical="center" shrinkToFit="1"/>
      <protection locked="0"/>
    </xf>
    <xf numFmtId="0" fontId="23" fillId="5" borderId="27" xfId="1" applyFont="1" applyFill="1" applyBorder="1" applyAlignment="1" applyProtection="1">
      <alignment horizontal="center" vertical="center" shrinkToFit="1"/>
      <protection locked="0"/>
    </xf>
    <xf numFmtId="49" fontId="22" fillId="5" borderId="68" xfId="1" applyNumberFormat="1" applyFont="1" applyFill="1" applyBorder="1" applyAlignment="1">
      <alignment horizontal="center"/>
    </xf>
    <xf numFmtId="49" fontId="22" fillId="5" borderId="69" xfId="1" applyNumberFormat="1" applyFont="1" applyFill="1" applyBorder="1" applyAlignment="1">
      <alignment horizontal="center"/>
    </xf>
    <xf numFmtId="38" fontId="24" fillId="5" borderId="64" xfId="3" applyFont="1" applyFill="1" applyBorder="1" applyAlignment="1" applyProtection="1">
      <alignment horizontal="center" shrinkToFit="1"/>
      <protection locked="0"/>
    </xf>
    <xf numFmtId="38" fontId="24" fillId="5" borderId="28" xfId="3" applyFont="1" applyFill="1" applyBorder="1" applyAlignment="1" applyProtection="1">
      <alignment horizontal="center" shrinkToFit="1"/>
      <protection locked="0"/>
    </xf>
    <xf numFmtId="0" fontId="21" fillId="0" borderId="14" xfId="1" applyFont="1" applyBorder="1" applyAlignment="1">
      <alignment horizontal="left" vertical="center" wrapText="1"/>
    </xf>
    <xf numFmtId="0" fontId="21" fillId="0" borderId="2" xfId="1" applyFont="1" applyBorder="1" applyAlignment="1">
      <alignment horizontal="left" vertical="center" wrapText="1"/>
    </xf>
    <xf numFmtId="0" fontId="21" fillId="0" borderId="16" xfId="1" applyFont="1" applyBorder="1" applyAlignment="1">
      <alignment horizontal="left" vertical="center" wrapText="1"/>
    </xf>
    <xf numFmtId="0" fontId="23" fillId="5" borderId="47" xfId="1" applyFont="1" applyFill="1" applyBorder="1" applyAlignment="1" applyProtection="1">
      <alignment horizontal="center" vertical="center" shrinkToFit="1"/>
      <protection locked="0"/>
    </xf>
    <xf numFmtId="0" fontId="23" fillId="5" borderId="48" xfId="1" applyFont="1" applyFill="1" applyBorder="1" applyAlignment="1" applyProtection="1">
      <alignment horizontal="center" vertical="center" shrinkToFit="1"/>
      <protection locked="0"/>
    </xf>
    <xf numFmtId="0" fontId="23" fillId="5" borderId="22" xfId="1" applyFont="1" applyFill="1" applyBorder="1" applyAlignment="1" applyProtection="1">
      <alignment horizontal="center" vertical="center" shrinkToFit="1"/>
      <protection locked="0"/>
    </xf>
    <xf numFmtId="49" fontId="22" fillId="5" borderId="52" xfId="1" applyNumberFormat="1" applyFont="1" applyFill="1" applyBorder="1" applyAlignment="1">
      <alignment horizontal="center"/>
    </xf>
    <xf numFmtId="49" fontId="22" fillId="5" borderId="53" xfId="1" applyNumberFormat="1" applyFont="1" applyFill="1" applyBorder="1" applyAlignment="1">
      <alignment horizontal="center"/>
    </xf>
    <xf numFmtId="38" fontId="24" fillId="5" borderId="49" xfId="3" applyFont="1" applyFill="1" applyBorder="1" applyAlignment="1" applyProtection="1">
      <alignment horizontal="center" shrinkToFit="1"/>
      <protection locked="0"/>
    </xf>
    <xf numFmtId="38" fontId="24" fillId="5" borderId="23" xfId="3" applyFont="1" applyFill="1" applyBorder="1" applyAlignment="1" applyProtection="1">
      <alignment horizontal="center" shrinkToFit="1"/>
      <protection locked="0"/>
    </xf>
    <xf numFmtId="0" fontId="2" fillId="0" borderId="17" xfId="1" applyFont="1" applyBorder="1" applyAlignment="1">
      <alignment horizontal="distributed" vertical="center" indent="3"/>
    </xf>
    <xf numFmtId="0" fontId="2" fillId="0" borderId="14" xfId="1" applyFont="1" applyBorder="1" applyAlignment="1">
      <alignment horizontal="distributed" vertical="center" indent="3"/>
    </xf>
    <xf numFmtId="179" fontId="19" fillId="0" borderId="13" xfId="1" applyNumberFormat="1" applyFont="1" applyBorder="1" applyAlignment="1">
      <alignment horizontal="right" vertical="center" indent="2"/>
    </xf>
    <xf numFmtId="179" fontId="19" fillId="0" borderId="14" xfId="1" applyNumberFormat="1" applyFont="1" applyBorder="1" applyAlignment="1">
      <alignment horizontal="right" vertical="center" indent="2"/>
    </xf>
    <xf numFmtId="179" fontId="8" fillId="0" borderId="44" xfId="1" applyNumberFormat="1" applyFont="1" applyBorder="1" applyAlignment="1">
      <alignment horizontal="center" vertical="center"/>
    </xf>
    <xf numFmtId="179" fontId="8" fillId="0" borderId="45" xfId="1" applyNumberFormat="1" applyFont="1" applyBorder="1" applyAlignment="1">
      <alignment horizontal="center" vertical="center"/>
    </xf>
    <xf numFmtId="179" fontId="19" fillId="0" borderId="17" xfId="1" applyNumberFormat="1" applyFont="1" applyBorder="1" applyAlignment="1">
      <alignment horizontal="right" vertical="center" indent="2"/>
    </xf>
    <xf numFmtId="0" fontId="19" fillId="0" borderId="19" xfId="1" applyFont="1" applyBorder="1" applyAlignment="1">
      <alignment horizontal="right" vertical="center" indent="2"/>
    </xf>
    <xf numFmtId="0" fontId="20" fillId="0" borderId="1" xfId="1" applyFont="1" applyBorder="1" applyAlignment="1">
      <alignment horizontal="distributed" vertical="center" indent="1"/>
    </xf>
    <xf numFmtId="0" fontId="20" fillId="0" borderId="14" xfId="1" applyFont="1" applyBorder="1" applyAlignment="1">
      <alignment horizontal="distributed" vertical="center" indent="1"/>
    </xf>
    <xf numFmtId="0" fontId="20" fillId="0" borderId="2" xfId="1" applyFont="1" applyBorder="1" applyAlignment="1">
      <alignment horizontal="distributed" vertical="center" indent="1"/>
    </xf>
    <xf numFmtId="49" fontId="2" fillId="0" borderId="29" xfId="1" applyNumberFormat="1" applyFont="1" applyBorder="1" applyAlignment="1">
      <alignment horizontal="center" vertical="center"/>
    </xf>
    <xf numFmtId="49" fontId="2" fillId="0" borderId="43" xfId="1" applyNumberFormat="1" applyFont="1" applyBorder="1" applyAlignment="1">
      <alignment horizontal="center" vertical="center"/>
    </xf>
    <xf numFmtId="0" fontId="2" fillId="0" borderId="1" xfId="1" applyFont="1" applyBorder="1" applyAlignment="1">
      <alignment horizontal="center" vertical="center" shrinkToFit="1"/>
    </xf>
    <xf numFmtId="0" fontId="2" fillId="0" borderId="2" xfId="1" applyFont="1" applyBorder="1" applyAlignment="1">
      <alignment horizontal="center" vertical="center" shrinkToFit="1"/>
    </xf>
    <xf numFmtId="0" fontId="2" fillId="0" borderId="30" xfId="1" applyFont="1" applyBorder="1" applyAlignment="1">
      <alignment horizontal="center" vertical="center" shrinkToFit="1"/>
    </xf>
    <xf numFmtId="0" fontId="2" fillId="0" borderId="0" xfId="1" applyFont="1" applyAlignment="1">
      <alignment horizontal="center" vertical="center" shrinkToFit="1"/>
    </xf>
    <xf numFmtId="179" fontId="12" fillId="2" borderId="22" xfId="1" applyNumberFormat="1" applyFont="1" applyFill="1" applyBorder="1" applyAlignment="1">
      <alignment horizontal="right" vertical="center" indent="2"/>
    </xf>
    <xf numFmtId="179" fontId="12" fillId="2" borderId="23" xfId="1" applyNumberFormat="1" applyFont="1" applyFill="1" applyBorder="1" applyAlignment="1">
      <alignment horizontal="right" vertical="center" indent="2"/>
    </xf>
    <xf numFmtId="0" fontId="13" fillId="0" borderId="22" xfId="1" applyFont="1" applyBorder="1" applyAlignment="1">
      <alignment horizontal="center" vertical="center"/>
    </xf>
    <xf numFmtId="0" fontId="13" fillId="0" borderId="23" xfId="1" applyFont="1" applyBorder="1" applyAlignment="1">
      <alignment horizontal="center" vertical="center"/>
    </xf>
    <xf numFmtId="179" fontId="12" fillId="4" borderId="24" xfId="1" applyNumberFormat="1" applyFont="1" applyFill="1" applyBorder="1" applyAlignment="1">
      <alignment horizontal="right" vertical="center" indent="2"/>
    </xf>
    <xf numFmtId="179" fontId="12" fillId="4" borderId="25" xfId="1" applyNumberFormat="1" applyFont="1" applyFill="1" applyBorder="1" applyAlignment="1">
      <alignment horizontal="right" vertical="center" indent="2"/>
    </xf>
    <xf numFmtId="179" fontId="12" fillId="2" borderId="30" xfId="1" applyNumberFormat="1" applyFont="1" applyFill="1" applyBorder="1" applyAlignment="1">
      <alignment horizontal="right" vertical="center" indent="2" shrinkToFit="1"/>
    </xf>
    <xf numFmtId="179" fontId="12" fillId="2" borderId="0" xfId="1" applyNumberFormat="1" applyFont="1" applyFill="1" applyAlignment="1">
      <alignment horizontal="right" vertical="center" indent="2" shrinkToFit="1"/>
    </xf>
    <xf numFmtId="0" fontId="13" fillId="0" borderId="17" xfId="1" applyFont="1" applyBorder="1" applyAlignment="1">
      <alignment horizontal="center" vertical="center"/>
    </xf>
    <xf numFmtId="0" fontId="13" fillId="0" borderId="18" xfId="1" applyFont="1" applyBorder="1" applyAlignment="1">
      <alignment horizontal="center" vertical="center"/>
    </xf>
    <xf numFmtId="0" fontId="17" fillId="0" borderId="30" xfId="1" applyFont="1" applyBorder="1" applyAlignment="1">
      <alignment horizontal="center" vertical="center" shrinkToFit="1"/>
    </xf>
    <xf numFmtId="49" fontId="2" fillId="0" borderId="26" xfId="1" applyNumberFormat="1" applyFont="1" applyBorder="1" applyAlignment="1">
      <alignment horizontal="center" vertical="center"/>
    </xf>
    <xf numFmtId="0" fontId="17" fillId="0" borderId="38" xfId="1" applyFont="1" applyBorder="1" applyAlignment="1">
      <alignment horizontal="center" vertical="center" wrapText="1" shrinkToFit="1"/>
    </xf>
    <xf numFmtId="0" fontId="17" fillId="0" borderId="20" xfId="1" applyFont="1" applyBorder="1" applyAlignment="1">
      <alignment horizontal="center" vertical="center" wrapText="1" shrinkToFit="1"/>
    </xf>
    <xf numFmtId="0" fontId="17" fillId="0" borderId="42" xfId="1" applyFont="1" applyBorder="1" applyAlignment="1">
      <alignment horizontal="center" vertical="center" wrapText="1" shrinkToFit="1"/>
    </xf>
    <xf numFmtId="0" fontId="17" fillId="0" borderId="39" xfId="1" applyFont="1" applyBorder="1" applyAlignment="1">
      <alignment horizontal="center" vertical="center" wrapText="1" shrinkToFit="1"/>
    </xf>
    <xf numFmtId="0" fontId="17" fillId="0" borderId="39" xfId="1" applyFont="1" applyBorder="1" applyAlignment="1">
      <alignment horizontal="center" vertical="center" shrinkToFit="1"/>
    </xf>
    <xf numFmtId="0" fontId="2" fillId="0" borderId="1" xfId="1" applyFont="1" applyBorder="1" applyAlignment="1">
      <alignment horizontal="center" vertical="center" wrapText="1" shrinkToFit="1"/>
    </xf>
    <xf numFmtId="0" fontId="2" fillId="0" borderId="3" xfId="1" applyFont="1" applyBorder="1" applyAlignment="1">
      <alignment horizontal="center" vertical="center" wrapText="1" shrinkToFit="1"/>
    </xf>
    <xf numFmtId="0" fontId="2" fillId="0" borderId="17" xfId="1" applyFont="1" applyBorder="1" applyAlignment="1">
      <alignment horizontal="center" vertical="center" wrapText="1" shrinkToFit="1"/>
    </xf>
    <xf numFmtId="0" fontId="2" fillId="0" borderId="19" xfId="1" applyFont="1" applyBorder="1" applyAlignment="1">
      <alignment horizontal="center" vertical="center" wrapText="1" shrinkToFit="1"/>
    </xf>
    <xf numFmtId="0" fontId="14" fillId="2" borderId="18" xfId="1" applyFont="1" applyFill="1" applyBorder="1" applyAlignment="1" applyProtection="1">
      <alignment horizontal="center" vertical="center" shrinkToFit="1"/>
      <protection locked="0"/>
    </xf>
    <xf numFmtId="0" fontId="14" fillId="2" borderId="32" xfId="1" applyFont="1" applyFill="1" applyBorder="1" applyAlignment="1" applyProtection="1">
      <alignment horizontal="distributed" vertical="center" indent="1" shrinkToFit="1"/>
      <protection locked="0"/>
    </xf>
    <xf numFmtId="0" fontId="14" fillId="2" borderId="11" xfId="1" applyFont="1" applyFill="1" applyBorder="1" applyAlignment="1" applyProtection="1">
      <alignment horizontal="distributed" vertical="center" indent="1" shrinkToFit="1"/>
      <protection locked="0"/>
    </xf>
    <xf numFmtId="0" fontId="14" fillId="2" borderId="33" xfId="1" applyFont="1" applyFill="1" applyBorder="1" applyAlignment="1" applyProtection="1">
      <alignment horizontal="distributed" vertical="center" indent="1" shrinkToFit="1"/>
      <protection locked="0"/>
    </xf>
    <xf numFmtId="179" fontId="12" fillId="2" borderId="17" xfId="1" applyNumberFormat="1" applyFont="1" applyFill="1" applyBorder="1" applyAlignment="1">
      <alignment horizontal="right" vertical="center" indent="2" shrinkToFit="1"/>
    </xf>
    <xf numFmtId="179" fontId="12" fillId="2" borderId="18" xfId="1" applyNumberFormat="1" applyFont="1" applyFill="1" applyBorder="1" applyAlignment="1">
      <alignment horizontal="right" vertical="center" indent="2" shrinkToFit="1"/>
    </xf>
    <xf numFmtId="0" fontId="14" fillId="2" borderId="40" xfId="1" applyFont="1" applyFill="1" applyBorder="1" applyAlignment="1" applyProtection="1">
      <alignment horizontal="distributed" vertical="center" indent="1" shrinkToFit="1"/>
      <protection locked="0"/>
    </xf>
    <xf numFmtId="0" fontId="14" fillId="2" borderId="41" xfId="1" applyFont="1" applyFill="1" applyBorder="1" applyAlignment="1" applyProtection="1">
      <alignment horizontal="distributed" vertical="center" indent="1" shrinkToFit="1"/>
      <protection locked="0"/>
    </xf>
    <xf numFmtId="0" fontId="14" fillId="2" borderId="36" xfId="1" applyFont="1" applyFill="1" applyBorder="1" applyAlignment="1" applyProtection="1">
      <alignment horizontal="left" shrinkToFit="1"/>
      <protection locked="0"/>
    </xf>
    <xf numFmtId="0" fontId="14" fillId="2" borderId="34" xfId="1" applyFont="1" applyFill="1" applyBorder="1" applyAlignment="1" applyProtection="1">
      <alignment horizontal="left" shrinkToFit="1"/>
      <protection locked="0"/>
    </xf>
    <xf numFmtId="0" fontId="2" fillId="0" borderId="2" xfId="1" applyFont="1" applyBorder="1" applyAlignment="1">
      <alignment horizontal="left" vertical="center" shrinkToFit="1"/>
    </xf>
    <xf numFmtId="49" fontId="2" fillId="0" borderId="31" xfId="1" applyNumberFormat="1" applyFont="1" applyBorder="1" applyAlignment="1">
      <alignment horizontal="center" vertical="center"/>
    </xf>
    <xf numFmtId="0" fontId="2" fillId="0" borderId="17" xfId="1" applyFont="1" applyBorder="1" applyAlignment="1">
      <alignment horizontal="center" vertical="center" shrinkToFit="1"/>
    </xf>
    <xf numFmtId="0" fontId="2" fillId="0" borderId="18" xfId="1" applyFont="1" applyBorder="1" applyAlignment="1">
      <alignment horizontal="center" vertical="center" shrinkToFit="1"/>
    </xf>
    <xf numFmtId="38" fontId="14" fillId="2" borderId="18" xfId="2" applyFont="1" applyFill="1" applyBorder="1" applyAlignment="1" applyProtection="1">
      <alignment horizontal="center" vertical="center" shrinkToFit="1"/>
      <protection locked="0"/>
    </xf>
    <xf numFmtId="38" fontId="14" fillId="2" borderId="34" xfId="2" applyFont="1" applyFill="1" applyBorder="1" applyAlignment="1" applyProtection="1">
      <alignment horizontal="center" vertical="center" shrinkToFit="1"/>
      <protection locked="0"/>
    </xf>
    <xf numFmtId="0" fontId="14" fillId="2" borderId="24" xfId="1" applyFont="1" applyFill="1" applyBorder="1" applyAlignment="1" applyProtection="1">
      <alignment horizontal="distributed" vertical="center" indent="1" shrinkToFit="1"/>
      <protection locked="0"/>
    </xf>
    <xf numFmtId="0" fontId="14" fillId="2" borderId="23" xfId="1" applyFont="1" applyFill="1" applyBorder="1" applyAlignment="1" applyProtection="1">
      <alignment horizontal="distributed" vertical="center" indent="1" shrinkToFit="1"/>
      <protection locked="0"/>
    </xf>
    <xf numFmtId="0" fontId="14" fillId="2" borderId="25" xfId="1" applyFont="1" applyFill="1" applyBorder="1" applyAlignment="1" applyProtection="1">
      <alignment horizontal="distributed" vertical="center" indent="1" shrinkToFit="1"/>
      <protection locked="0"/>
    </xf>
    <xf numFmtId="179" fontId="12" fillId="2" borderId="73" xfId="1" applyNumberFormat="1" applyFont="1" applyFill="1" applyBorder="1" applyAlignment="1">
      <alignment horizontal="right" vertical="center" indent="2"/>
    </xf>
    <xf numFmtId="0" fontId="10" fillId="2" borderId="39" xfId="1" applyFont="1" applyFill="1" applyBorder="1" applyAlignment="1">
      <alignment horizontal="center" vertical="center" shrinkToFit="1"/>
    </xf>
    <xf numFmtId="0" fontId="2" fillId="0" borderId="0" xfId="1" applyFont="1" applyAlignment="1">
      <alignment horizontal="left" vertical="center" shrinkToFit="1"/>
    </xf>
    <xf numFmtId="0" fontId="2" fillId="0" borderId="72" xfId="1" applyFont="1" applyBorder="1" applyAlignment="1">
      <alignment horizontal="left" vertical="center" shrinkToFit="1"/>
    </xf>
    <xf numFmtId="178" fontId="1" fillId="2" borderId="14" xfId="1" applyNumberFormat="1" applyFill="1" applyBorder="1" applyAlignment="1">
      <alignment horizontal="distributed" vertical="center" justifyLastLine="1"/>
    </xf>
    <xf numFmtId="178" fontId="1" fillId="2" borderId="16" xfId="1" applyNumberFormat="1" applyFill="1" applyBorder="1" applyAlignment="1">
      <alignment horizontal="distributed" vertical="center" justifyLastLine="1"/>
    </xf>
    <xf numFmtId="49" fontId="2" fillId="0" borderId="21" xfId="1" applyNumberFormat="1" applyFont="1" applyBorder="1" applyAlignment="1">
      <alignment horizontal="center" vertical="center"/>
    </xf>
    <xf numFmtId="0" fontId="2" fillId="0" borderId="2" xfId="1" applyFont="1" applyBorder="1" applyAlignment="1">
      <alignment horizontal="center" vertical="distributed" textRotation="255" indent="9"/>
    </xf>
    <xf numFmtId="0" fontId="2" fillId="0" borderId="0" xfId="1" applyFont="1" applyAlignment="1">
      <alignment horizontal="center" vertical="distributed" textRotation="255" indent="9"/>
    </xf>
    <xf numFmtId="179" fontId="12" fillId="2" borderId="27" xfId="1" applyNumberFormat="1" applyFont="1" applyFill="1" applyBorder="1" applyAlignment="1">
      <alignment horizontal="right" vertical="center" indent="2" shrinkToFit="1"/>
    </xf>
    <xf numFmtId="179" fontId="12" fillId="2" borderId="28" xfId="1" applyNumberFormat="1" applyFont="1" applyFill="1" applyBorder="1" applyAlignment="1">
      <alignment horizontal="right" vertical="center" indent="2" shrinkToFit="1"/>
    </xf>
    <xf numFmtId="0" fontId="13" fillId="0" borderId="27" xfId="1" applyFont="1" applyBorder="1" applyAlignment="1">
      <alignment horizontal="center" vertical="center"/>
    </xf>
    <xf numFmtId="0" fontId="13" fillId="0" borderId="28" xfId="1" applyFont="1" applyBorder="1" applyAlignment="1">
      <alignment horizontal="center" vertical="center"/>
    </xf>
    <xf numFmtId="0" fontId="2" fillId="0" borderId="0" xfId="1" applyFont="1" applyAlignment="1">
      <alignment horizontal="center" vertical="center" wrapText="1"/>
    </xf>
    <xf numFmtId="0" fontId="10" fillId="2" borderId="13" xfId="1" applyFont="1" applyFill="1" applyBorder="1" applyAlignment="1" applyProtection="1">
      <alignment horizontal="center" vertical="center" shrinkToFit="1"/>
      <protection locked="0"/>
    </xf>
    <xf numFmtId="0" fontId="10" fillId="2" borderId="16" xfId="1" applyFont="1" applyFill="1" applyBorder="1" applyAlignment="1" applyProtection="1">
      <alignment horizontal="center" vertical="center" shrinkToFit="1"/>
      <protection locked="0"/>
    </xf>
    <xf numFmtId="0" fontId="10" fillId="2" borderId="1" xfId="1" applyFont="1" applyFill="1" applyBorder="1" applyAlignment="1" applyProtection="1">
      <alignment horizontal="center" vertical="center" shrinkToFit="1"/>
      <protection locked="0"/>
    </xf>
    <xf numFmtId="0" fontId="10" fillId="2" borderId="3" xfId="1" applyFont="1" applyFill="1" applyBorder="1" applyAlignment="1" applyProtection="1">
      <alignment horizontal="center" vertical="center" shrinkToFit="1"/>
      <protection locked="0"/>
    </xf>
    <xf numFmtId="0" fontId="4" fillId="2" borderId="2" xfId="1" applyFont="1" applyFill="1" applyBorder="1" applyAlignment="1">
      <alignment horizontal="center" vertical="center" shrinkToFit="1"/>
    </xf>
    <xf numFmtId="0" fontId="4" fillId="2" borderId="3" xfId="1" applyFont="1" applyFill="1" applyBorder="1" applyAlignment="1">
      <alignment horizontal="center" vertical="center" shrinkToFit="1"/>
    </xf>
    <xf numFmtId="176" fontId="5" fillId="0" borderId="0" xfId="1" applyNumberFormat="1" applyFont="1" applyAlignment="1">
      <alignment horizontal="distributed" vertical="center"/>
    </xf>
    <xf numFmtId="0" fontId="6" fillId="0" borderId="0" xfId="1" applyFont="1" applyAlignment="1">
      <alignment horizontal="distributed" vertical="center"/>
    </xf>
    <xf numFmtId="0" fontId="2" fillId="0" borderId="4" xfId="1" applyFont="1" applyBorder="1" applyAlignment="1">
      <alignment horizontal="center" vertical="center"/>
    </xf>
    <xf numFmtId="0" fontId="2" fillId="0" borderId="5" xfId="1" applyFont="1" applyBorder="1" applyAlignment="1">
      <alignment horizontal="center" vertical="center"/>
    </xf>
    <xf numFmtId="0" fontId="2" fillId="0" borderId="7" xfId="1" applyFont="1" applyBorder="1" applyAlignment="1">
      <alignment horizontal="center" vertical="center"/>
    </xf>
    <xf numFmtId="0" fontId="2" fillId="0" borderId="8" xfId="1" applyFont="1" applyBorder="1" applyAlignment="1">
      <alignment horizontal="center" vertical="center"/>
    </xf>
    <xf numFmtId="0" fontId="4" fillId="2" borderId="5" xfId="1" applyFont="1" applyFill="1" applyBorder="1" applyAlignment="1">
      <alignment horizontal="center" vertical="center" wrapText="1"/>
    </xf>
    <xf numFmtId="0" fontId="4" fillId="2" borderId="6" xfId="1" applyFont="1" applyFill="1" applyBorder="1" applyAlignment="1">
      <alignment horizontal="center" vertical="center" wrapText="1"/>
    </xf>
    <xf numFmtId="0" fontId="4" fillId="2" borderId="8" xfId="1" applyFont="1" applyFill="1" applyBorder="1" applyAlignment="1">
      <alignment horizontal="center" vertical="center" wrapText="1"/>
    </xf>
    <xf numFmtId="0" fontId="4" fillId="2" borderId="9" xfId="1" applyFont="1" applyFill="1" applyBorder="1" applyAlignment="1">
      <alignment horizontal="center" vertical="center" wrapText="1"/>
    </xf>
    <xf numFmtId="0" fontId="4" fillId="2" borderId="28" xfId="1" applyFont="1" applyFill="1" applyBorder="1" applyAlignment="1">
      <alignment horizontal="center" vertical="center" shrinkToFit="1"/>
    </xf>
    <xf numFmtId="0" fontId="4" fillId="2" borderId="71" xfId="1" applyFont="1" applyFill="1" applyBorder="1" applyAlignment="1">
      <alignment horizontal="center" vertical="center" shrinkToFit="1"/>
    </xf>
    <xf numFmtId="0" fontId="4" fillId="2" borderId="70" xfId="1" applyFont="1" applyFill="1" applyBorder="1" applyAlignment="1">
      <alignment horizontal="center" vertical="center" shrinkToFit="1"/>
    </xf>
    <xf numFmtId="0" fontId="2" fillId="0" borderId="2" xfId="1" applyFont="1" applyBorder="1" applyAlignment="1">
      <alignment horizontal="right" vertical="center"/>
    </xf>
    <xf numFmtId="0" fontId="2" fillId="0" borderId="3" xfId="1" applyFont="1" applyBorder="1" applyAlignment="1">
      <alignment horizontal="right" vertical="center"/>
    </xf>
    <xf numFmtId="0" fontId="2" fillId="2" borderId="13" xfId="1" applyFont="1" applyFill="1" applyBorder="1" applyAlignment="1">
      <alignment horizontal="center" vertical="center"/>
    </xf>
    <xf numFmtId="0" fontId="2" fillId="2" borderId="14" xfId="1" applyFont="1" applyFill="1" applyBorder="1" applyAlignment="1">
      <alignment horizontal="center" vertical="center"/>
    </xf>
    <xf numFmtId="0" fontId="2" fillId="2" borderId="16" xfId="1" applyFont="1" applyFill="1" applyBorder="1" applyAlignment="1">
      <alignment horizontal="center" vertical="center"/>
    </xf>
    <xf numFmtId="0" fontId="2" fillId="0" borderId="1" xfId="1" applyFont="1" applyBorder="1" applyAlignment="1">
      <alignment horizontal="center" vertical="center" wrapText="1"/>
    </xf>
    <xf numFmtId="0" fontId="2" fillId="0" borderId="2" xfId="1" applyFont="1" applyBorder="1" applyAlignment="1">
      <alignment horizontal="center" vertical="center" wrapText="1"/>
    </xf>
    <xf numFmtId="0" fontId="2" fillId="0" borderId="1" xfId="1" applyFont="1" applyBorder="1" applyAlignment="1">
      <alignment horizontal="center" vertical="center"/>
    </xf>
    <xf numFmtId="0" fontId="2" fillId="0" borderId="2" xfId="1" applyFont="1" applyBorder="1" applyAlignment="1">
      <alignment horizontal="center" vertical="center"/>
    </xf>
    <xf numFmtId="0" fontId="2" fillId="0" borderId="13" xfId="1" applyFont="1" applyBorder="1" applyAlignment="1">
      <alignment horizontal="center" vertical="center" wrapText="1"/>
    </xf>
    <xf numFmtId="0" fontId="2" fillId="0" borderId="16" xfId="1" applyFont="1" applyBorder="1" applyAlignment="1">
      <alignment horizontal="center" vertical="center" wrapText="1"/>
    </xf>
    <xf numFmtId="0" fontId="2" fillId="0" borderId="3" xfId="1" applyFont="1" applyBorder="1" applyAlignment="1">
      <alignment horizontal="center" vertical="center"/>
    </xf>
    <xf numFmtId="0" fontId="2" fillId="0" borderId="10" xfId="1" applyFont="1" applyBorder="1" applyAlignment="1">
      <alignment horizontal="center" vertical="center"/>
    </xf>
    <xf numFmtId="0" fontId="2" fillId="0" borderId="11" xfId="1" applyFont="1" applyBorder="1" applyAlignment="1">
      <alignment horizontal="center" vertical="center"/>
    </xf>
    <xf numFmtId="0" fontId="4" fillId="2" borderId="11" xfId="1" applyFont="1" applyFill="1" applyBorder="1" applyAlignment="1">
      <alignment horizontal="center" vertical="center" shrinkToFit="1"/>
    </xf>
    <xf numFmtId="0" fontId="4" fillId="2" borderId="12" xfId="1" applyFont="1" applyFill="1" applyBorder="1" applyAlignment="1">
      <alignment horizontal="center" vertical="center" shrinkToFit="1"/>
    </xf>
    <xf numFmtId="0" fontId="2" fillId="0" borderId="13" xfId="1" applyFont="1" applyBorder="1" applyAlignment="1">
      <alignment horizontal="center" vertical="center" shrinkToFit="1"/>
    </xf>
    <xf numFmtId="0" fontId="2" fillId="0" borderId="14" xfId="1" applyFont="1" applyBorder="1" applyAlignment="1">
      <alignment horizontal="center" vertical="center" shrinkToFit="1"/>
    </xf>
    <xf numFmtId="0" fontId="2" fillId="0" borderId="15" xfId="1" applyFont="1" applyBorder="1" applyAlignment="1">
      <alignment horizontal="center" vertical="center" shrinkToFit="1"/>
    </xf>
    <xf numFmtId="0" fontId="2" fillId="0" borderId="1" xfId="1" applyFont="1" applyBorder="1" applyAlignment="1">
      <alignment horizontal="left" vertical="center" shrinkToFit="1"/>
    </xf>
    <xf numFmtId="0" fontId="2" fillId="0" borderId="14" xfId="1" applyFont="1" applyBorder="1" applyAlignment="1">
      <alignment horizontal="distributed" vertical="center" indent="1" shrinkToFit="1"/>
    </xf>
    <xf numFmtId="0" fontId="2" fillId="0" borderId="16" xfId="1" applyFont="1" applyBorder="1" applyAlignment="1">
      <alignment horizontal="distributed" vertical="center" indent="1" shrinkToFit="1"/>
    </xf>
    <xf numFmtId="0" fontId="2" fillId="0" borderId="17" xfId="1" applyFont="1" applyBorder="1" applyAlignment="1">
      <alignment horizontal="center" vertical="center"/>
    </xf>
    <xf numFmtId="0" fontId="2" fillId="0" borderId="18" xfId="1" applyFont="1" applyBorder="1" applyAlignment="1">
      <alignment horizontal="center" vertical="center"/>
    </xf>
    <xf numFmtId="177" fontId="1" fillId="0" borderId="13" xfId="1" applyNumberFormat="1" applyBorder="1" applyAlignment="1">
      <alignment horizontal="distributed" vertical="center" shrinkToFit="1"/>
    </xf>
    <xf numFmtId="177" fontId="1" fillId="0" borderId="14" xfId="1" applyNumberFormat="1" applyBorder="1" applyAlignment="1">
      <alignment horizontal="distributed" vertical="center" shrinkToFit="1"/>
    </xf>
    <xf numFmtId="177" fontId="1" fillId="2" borderId="14" xfId="1" applyNumberFormat="1" applyFill="1" applyBorder="1" applyAlignment="1">
      <alignment horizontal="distributed" vertical="center" justifyLastLine="1"/>
    </xf>
    <xf numFmtId="177" fontId="1" fillId="2" borderId="15" xfId="1" applyNumberFormat="1" applyFill="1" applyBorder="1" applyAlignment="1">
      <alignment horizontal="distributed" vertical="center" justifyLastLine="1"/>
    </xf>
  </cellXfs>
  <cellStyles count="5">
    <cellStyle name="桁区切り 2" xfId="2" xr:uid="{67EDB585-C5FF-49D6-BE61-9283CF0A03A0}"/>
    <cellStyle name="桁区切り 2 2" xfId="3" xr:uid="{696BA471-CF16-4999-BE8B-9C64FF0F625B}"/>
    <cellStyle name="標準" xfId="0" builtinId="0"/>
    <cellStyle name="標準 2" xfId="4" xr:uid="{6AAE3CBD-307E-42D8-8F90-41B07C0EC332}"/>
    <cellStyle name="標準 2 2" xfId="1" xr:uid="{B267F1B8-B791-4F0C-8B72-B3D8CBA9B49D}"/>
  </cellStyles>
  <dxfs count="11">
    <dxf>
      <font>
        <b/>
        <i val="0"/>
      </font>
    </dxf>
    <dxf>
      <font>
        <b/>
        <i val="0"/>
      </font>
    </dxf>
    <dxf>
      <font>
        <b/>
        <i val="0"/>
      </font>
    </dxf>
    <dxf>
      <font>
        <b/>
        <i val="0"/>
      </font>
    </dxf>
    <dxf>
      <font>
        <b/>
        <i val="0"/>
      </font>
    </dxf>
    <dxf>
      <font>
        <b/>
        <i val="0"/>
      </font>
    </dxf>
    <dxf>
      <font>
        <color theme="0"/>
      </font>
    </dxf>
    <dxf>
      <font>
        <color theme="0"/>
      </font>
    </dxf>
    <dxf>
      <font>
        <color theme="0"/>
      </font>
    </dxf>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10</xdr:col>
      <xdr:colOff>33746</xdr:colOff>
      <xdr:row>4</xdr:row>
      <xdr:rowOff>54700</xdr:rowOff>
    </xdr:from>
    <xdr:to>
      <xdr:col>11</xdr:col>
      <xdr:colOff>108858</xdr:colOff>
      <xdr:row>4</xdr:row>
      <xdr:rowOff>198700</xdr:rowOff>
    </xdr:to>
    <xdr:sp macro="" textlink="">
      <xdr:nvSpPr>
        <xdr:cNvPr id="2" name="正方形/長方形 1">
          <a:extLst>
            <a:ext uri="{FF2B5EF4-FFF2-40B4-BE49-F238E27FC236}">
              <a16:creationId xmlns:a16="http://schemas.microsoft.com/office/drawing/2014/main" id="{4499589B-CC84-4FB8-A1BD-2383A3901EBB}"/>
            </a:ext>
          </a:extLst>
        </xdr:cNvPr>
        <xdr:cNvSpPr/>
      </xdr:nvSpPr>
      <xdr:spPr>
        <a:xfrm>
          <a:off x="3088096" y="1045300"/>
          <a:ext cx="322762" cy="144000"/>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800">
              <a:latin typeface="游明朝" panose="02020400000000000000" pitchFamily="18" charset="-128"/>
              <a:ea typeface="游明朝" panose="02020400000000000000" pitchFamily="18" charset="-128"/>
            </a:rPr>
            <a:t>府</a:t>
          </a:r>
          <a:r>
            <a:rPr kumimoji="1" lang="ja-JP" altLang="en-US" sz="800" baseline="0">
              <a:latin typeface="游明朝" panose="02020400000000000000" pitchFamily="18" charset="-128"/>
              <a:ea typeface="游明朝" panose="02020400000000000000" pitchFamily="18" charset="-128"/>
            </a:rPr>
            <a:t>　</a:t>
          </a:r>
          <a:r>
            <a:rPr kumimoji="1" lang="ja-JP" altLang="en-US" sz="800">
              <a:latin typeface="游明朝" panose="02020400000000000000" pitchFamily="18" charset="-128"/>
              <a:ea typeface="游明朝" panose="02020400000000000000" pitchFamily="18" charset="-128"/>
            </a:rPr>
            <a:t>県</a:t>
          </a:r>
        </a:p>
      </xdr:txBody>
    </xdr:sp>
    <xdr:clientData/>
  </xdr:twoCellAnchor>
  <xdr:twoCellAnchor>
    <xdr:from>
      <xdr:col>11</xdr:col>
      <xdr:colOff>160020</xdr:colOff>
      <xdr:row>4</xdr:row>
      <xdr:rowOff>54700</xdr:rowOff>
    </xdr:from>
    <xdr:to>
      <xdr:col>11</xdr:col>
      <xdr:colOff>381000</xdr:colOff>
      <xdr:row>4</xdr:row>
      <xdr:rowOff>198700</xdr:rowOff>
    </xdr:to>
    <xdr:sp macro="" textlink="">
      <xdr:nvSpPr>
        <xdr:cNvPr id="3" name="正方形/長方形 2">
          <a:extLst>
            <a:ext uri="{FF2B5EF4-FFF2-40B4-BE49-F238E27FC236}">
              <a16:creationId xmlns:a16="http://schemas.microsoft.com/office/drawing/2014/main" id="{6C4D3270-5885-4081-A24B-7C7BBCEB23C0}"/>
            </a:ext>
          </a:extLst>
        </xdr:cNvPr>
        <xdr:cNvSpPr/>
      </xdr:nvSpPr>
      <xdr:spPr>
        <a:xfrm>
          <a:off x="3462020" y="1045300"/>
          <a:ext cx="220980" cy="144000"/>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800">
              <a:latin typeface="游明朝" panose="02020400000000000000" pitchFamily="18" charset="-128"/>
              <a:ea typeface="游明朝" panose="02020400000000000000" pitchFamily="18" charset="-128"/>
            </a:rPr>
            <a:t>所掌</a:t>
          </a:r>
        </a:p>
      </xdr:txBody>
    </xdr:sp>
    <xdr:clientData/>
  </xdr:twoCellAnchor>
  <xdr:twoCellAnchor>
    <xdr:from>
      <xdr:col>11</xdr:col>
      <xdr:colOff>403860</xdr:colOff>
      <xdr:row>4</xdr:row>
      <xdr:rowOff>54700</xdr:rowOff>
    </xdr:from>
    <xdr:to>
      <xdr:col>12</xdr:col>
      <xdr:colOff>198120</xdr:colOff>
      <xdr:row>4</xdr:row>
      <xdr:rowOff>198700</xdr:rowOff>
    </xdr:to>
    <xdr:sp macro="" textlink="">
      <xdr:nvSpPr>
        <xdr:cNvPr id="4" name="正方形/長方形 3">
          <a:extLst>
            <a:ext uri="{FF2B5EF4-FFF2-40B4-BE49-F238E27FC236}">
              <a16:creationId xmlns:a16="http://schemas.microsoft.com/office/drawing/2014/main" id="{FB0E94B0-3ED5-420B-B69F-9B88CCE58FAD}"/>
            </a:ext>
          </a:extLst>
        </xdr:cNvPr>
        <xdr:cNvSpPr/>
      </xdr:nvSpPr>
      <xdr:spPr>
        <a:xfrm>
          <a:off x="3705860" y="1045300"/>
          <a:ext cx="353060" cy="144000"/>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800">
              <a:latin typeface="游明朝" panose="02020400000000000000" pitchFamily="18" charset="-128"/>
              <a:ea typeface="游明朝" panose="02020400000000000000" pitchFamily="18" charset="-128"/>
            </a:rPr>
            <a:t>管　轄</a:t>
          </a:r>
        </a:p>
      </xdr:txBody>
    </xdr:sp>
    <xdr:clientData/>
  </xdr:twoCellAnchor>
  <xdr:twoCellAnchor>
    <xdr:from>
      <xdr:col>12</xdr:col>
      <xdr:colOff>272143</xdr:colOff>
      <xdr:row>4</xdr:row>
      <xdr:rowOff>54700</xdr:rowOff>
    </xdr:from>
    <xdr:to>
      <xdr:col>15</xdr:col>
      <xdr:colOff>264523</xdr:colOff>
      <xdr:row>4</xdr:row>
      <xdr:rowOff>198700</xdr:rowOff>
    </xdr:to>
    <xdr:sp macro="" textlink="">
      <xdr:nvSpPr>
        <xdr:cNvPr id="5" name="正方形/長方形 4">
          <a:extLst>
            <a:ext uri="{FF2B5EF4-FFF2-40B4-BE49-F238E27FC236}">
              <a16:creationId xmlns:a16="http://schemas.microsoft.com/office/drawing/2014/main" id="{88078F0B-F98D-423C-85C4-95EF84450BD7}"/>
            </a:ext>
          </a:extLst>
        </xdr:cNvPr>
        <xdr:cNvSpPr/>
      </xdr:nvSpPr>
      <xdr:spPr>
        <a:xfrm>
          <a:off x="4132943" y="1045300"/>
          <a:ext cx="1046480" cy="144000"/>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800">
              <a:latin typeface="游明朝" panose="02020400000000000000" pitchFamily="18" charset="-128"/>
              <a:ea typeface="游明朝" panose="02020400000000000000" pitchFamily="18" charset="-128"/>
            </a:rPr>
            <a:t>基</a:t>
          </a:r>
          <a:r>
            <a:rPr kumimoji="1" lang="ja-JP" altLang="en-US" sz="800" baseline="0">
              <a:latin typeface="游明朝" panose="02020400000000000000" pitchFamily="18" charset="-128"/>
              <a:ea typeface="游明朝" panose="02020400000000000000" pitchFamily="18" charset="-128"/>
            </a:rPr>
            <a:t>　</a:t>
          </a:r>
          <a:r>
            <a:rPr kumimoji="1" lang="ja-JP" altLang="en-US" sz="800">
              <a:latin typeface="游明朝" panose="02020400000000000000" pitchFamily="18" charset="-128"/>
              <a:ea typeface="游明朝" panose="02020400000000000000" pitchFamily="18" charset="-128"/>
            </a:rPr>
            <a:t>　幹　　番　　号</a:t>
          </a:r>
        </a:p>
      </xdr:txBody>
    </xdr:sp>
    <xdr:clientData/>
  </xdr:twoCellAnchor>
  <xdr:twoCellAnchor>
    <xdr:from>
      <xdr:col>17</xdr:col>
      <xdr:colOff>190499</xdr:colOff>
      <xdr:row>10</xdr:row>
      <xdr:rowOff>108857</xdr:rowOff>
    </xdr:from>
    <xdr:to>
      <xdr:col>18</xdr:col>
      <xdr:colOff>32657</xdr:colOff>
      <xdr:row>11</xdr:row>
      <xdr:rowOff>10885</xdr:rowOff>
    </xdr:to>
    <xdr:sp macro="" textlink="">
      <xdr:nvSpPr>
        <xdr:cNvPr id="6" name="正方形/長方形 5">
          <a:extLst>
            <a:ext uri="{FF2B5EF4-FFF2-40B4-BE49-F238E27FC236}">
              <a16:creationId xmlns:a16="http://schemas.microsoft.com/office/drawing/2014/main" id="{04FDDFD7-18C2-4702-A774-F6A9AB6B0D86}"/>
            </a:ext>
          </a:extLst>
        </xdr:cNvPr>
        <xdr:cNvSpPr/>
      </xdr:nvSpPr>
      <xdr:spPr>
        <a:xfrm>
          <a:off x="5829299" y="2610757"/>
          <a:ext cx="127908" cy="181428"/>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800">
              <a:latin typeface="游明朝" panose="02020400000000000000" pitchFamily="18" charset="-128"/>
              <a:ea typeface="游明朝" panose="02020400000000000000" pitchFamily="18" charset="-128"/>
            </a:rPr>
            <a:t>人</a:t>
          </a:r>
        </a:p>
      </xdr:txBody>
    </xdr:sp>
    <xdr:clientData/>
  </xdr:twoCellAnchor>
  <xdr:twoCellAnchor>
    <xdr:from>
      <xdr:col>17</xdr:col>
      <xdr:colOff>65313</xdr:colOff>
      <xdr:row>17</xdr:row>
      <xdr:rowOff>0</xdr:rowOff>
    </xdr:from>
    <xdr:to>
      <xdr:col>17</xdr:col>
      <xdr:colOff>283028</xdr:colOff>
      <xdr:row>17</xdr:row>
      <xdr:rowOff>130629</xdr:rowOff>
    </xdr:to>
    <xdr:sp macro="" textlink="">
      <xdr:nvSpPr>
        <xdr:cNvPr id="7" name="正方形/長方形 6">
          <a:extLst>
            <a:ext uri="{FF2B5EF4-FFF2-40B4-BE49-F238E27FC236}">
              <a16:creationId xmlns:a16="http://schemas.microsoft.com/office/drawing/2014/main" id="{E7EB554E-D84C-4C45-9389-AA9A49411653}"/>
            </a:ext>
          </a:extLst>
        </xdr:cNvPr>
        <xdr:cNvSpPr/>
      </xdr:nvSpPr>
      <xdr:spPr>
        <a:xfrm>
          <a:off x="5704113" y="4457700"/>
          <a:ext cx="217715" cy="130629"/>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800">
              <a:latin typeface="游明朝" panose="02020400000000000000" pitchFamily="18" charset="-128"/>
              <a:ea typeface="游明朝" panose="02020400000000000000" pitchFamily="18" charset="-128"/>
            </a:rPr>
            <a:t>千円</a:t>
          </a:r>
        </a:p>
      </xdr:txBody>
    </xdr:sp>
    <xdr:clientData/>
  </xdr:twoCellAnchor>
  <xdr:twoCellAnchor>
    <xdr:from>
      <xdr:col>14</xdr:col>
      <xdr:colOff>174173</xdr:colOff>
      <xdr:row>19</xdr:row>
      <xdr:rowOff>114300</xdr:rowOff>
    </xdr:from>
    <xdr:to>
      <xdr:col>15</xdr:col>
      <xdr:colOff>5444</xdr:colOff>
      <xdr:row>20</xdr:row>
      <xdr:rowOff>0</xdr:rowOff>
    </xdr:to>
    <xdr:sp macro="" textlink="">
      <xdr:nvSpPr>
        <xdr:cNvPr id="8" name="正方形/長方形 7">
          <a:extLst>
            <a:ext uri="{FF2B5EF4-FFF2-40B4-BE49-F238E27FC236}">
              <a16:creationId xmlns:a16="http://schemas.microsoft.com/office/drawing/2014/main" id="{6C4C26B3-4C38-4777-B060-D3BC0041630D}"/>
            </a:ext>
          </a:extLst>
        </xdr:cNvPr>
        <xdr:cNvSpPr/>
      </xdr:nvSpPr>
      <xdr:spPr>
        <a:xfrm>
          <a:off x="4803323" y="5130800"/>
          <a:ext cx="117021" cy="165100"/>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800">
              <a:latin typeface="游明朝" panose="02020400000000000000" pitchFamily="18" charset="-128"/>
              <a:ea typeface="游明朝" panose="02020400000000000000" pitchFamily="18" charset="-128"/>
            </a:rPr>
            <a:t>年</a:t>
          </a:r>
        </a:p>
      </xdr:txBody>
    </xdr:sp>
    <xdr:clientData/>
  </xdr:twoCellAnchor>
  <xdr:twoCellAnchor>
    <xdr:from>
      <xdr:col>15</xdr:col>
      <xdr:colOff>255815</xdr:colOff>
      <xdr:row>19</xdr:row>
      <xdr:rowOff>114300</xdr:rowOff>
    </xdr:from>
    <xdr:to>
      <xdr:col>16</xdr:col>
      <xdr:colOff>10887</xdr:colOff>
      <xdr:row>20</xdr:row>
      <xdr:rowOff>0</xdr:rowOff>
    </xdr:to>
    <xdr:sp macro="" textlink="">
      <xdr:nvSpPr>
        <xdr:cNvPr id="9" name="正方形/長方形 8">
          <a:extLst>
            <a:ext uri="{FF2B5EF4-FFF2-40B4-BE49-F238E27FC236}">
              <a16:creationId xmlns:a16="http://schemas.microsoft.com/office/drawing/2014/main" id="{FF5E676A-A532-4237-8F30-AD9B8C986833}"/>
            </a:ext>
          </a:extLst>
        </xdr:cNvPr>
        <xdr:cNvSpPr/>
      </xdr:nvSpPr>
      <xdr:spPr>
        <a:xfrm>
          <a:off x="5170715" y="5130800"/>
          <a:ext cx="117022" cy="165100"/>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800">
              <a:latin typeface="游明朝" panose="02020400000000000000" pitchFamily="18" charset="-128"/>
              <a:ea typeface="游明朝" panose="02020400000000000000" pitchFamily="18" charset="-128"/>
            </a:rPr>
            <a:t>月</a:t>
          </a:r>
        </a:p>
      </xdr:txBody>
    </xdr:sp>
    <xdr:clientData/>
  </xdr:twoCellAnchor>
  <xdr:twoCellAnchor>
    <xdr:from>
      <xdr:col>17</xdr:col>
      <xdr:colOff>179614</xdr:colOff>
      <xdr:row>19</xdr:row>
      <xdr:rowOff>114300</xdr:rowOff>
    </xdr:from>
    <xdr:to>
      <xdr:col>18</xdr:col>
      <xdr:colOff>10886</xdr:colOff>
      <xdr:row>20</xdr:row>
      <xdr:rowOff>0</xdr:rowOff>
    </xdr:to>
    <xdr:sp macro="" textlink="">
      <xdr:nvSpPr>
        <xdr:cNvPr id="10" name="正方形/長方形 9">
          <a:extLst>
            <a:ext uri="{FF2B5EF4-FFF2-40B4-BE49-F238E27FC236}">
              <a16:creationId xmlns:a16="http://schemas.microsoft.com/office/drawing/2014/main" id="{BDFEAC1A-D1D5-4D37-BB86-3F58EA18EDE2}"/>
            </a:ext>
          </a:extLst>
        </xdr:cNvPr>
        <xdr:cNvSpPr/>
      </xdr:nvSpPr>
      <xdr:spPr>
        <a:xfrm>
          <a:off x="5818414" y="5130800"/>
          <a:ext cx="117022" cy="165100"/>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800">
              <a:latin typeface="游明朝" panose="02020400000000000000" pitchFamily="18" charset="-128"/>
              <a:ea typeface="游明朝" panose="02020400000000000000" pitchFamily="18" charset="-128"/>
            </a:rPr>
            <a:t>日</a:t>
          </a:r>
        </a:p>
      </xdr:txBody>
    </xdr:sp>
    <xdr:clientData/>
  </xdr:twoCellAnchor>
  <xdr:twoCellAnchor>
    <xdr:from>
      <xdr:col>5</xdr:col>
      <xdr:colOff>359230</xdr:colOff>
      <xdr:row>28</xdr:row>
      <xdr:rowOff>359229</xdr:rowOff>
    </xdr:from>
    <xdr:to>
      <xdr:col>6</xdr:col>
      <xdr:colOff>5443</xdr:colOff>
      <xdr:row>29</xdr:row>
      <xdr:rowOff>87086</xdr:rowOff>
    </xdr:to>
    <xdr:sp macro="" textlink="">
      <xdr:nvSpPr>
        <xdr:cNvPr id="11" name="正方形/長方形 10">
          <a:extLst>
            <a:ext uri="{FF2B5EF4-FFF2-40B4-BE49-F238E27FC236}">
              <a16:creationId xmlns:a16="http://schemas.microsoft.com/office/drawing/2014/main" id="{4A8E41C7-6C2E-475F-8342-904C240CC190}"/>
            </a:ext>
          </a:extLst>
        </xdr:cNvPr>
        <xdr:cNvSpPr/>
      </xdr:nvSpPr>
      <xdr:spPr>
        <a:xfrm>
          <a:off x="1889580" y="7890329"/>
          <a:ext cx="90713" cy="108857"/>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600">
              <a:latin typeface="游明朝" panose="02020400000000000000" pitchFamily="18" charset="-128"/>
              <a:ea typeface="游明朝" panose="02020400000000000000" pitchFamily="18" charset="-128"/>
            </a:rPr>
            <a:t>円</a:t>
          </a:r>
        </a:p>
      </xdr:txBody>
    </xdr:sp>
    <xdr:clientData/>
  </xdr:twoCellAnchor>
  <xdr:twoCellAnchor>
    <xdr:from>
      <xdr:col>6</xdr:col>
      <xdr:colOff>212270</xdr:colOff>
      <xdr:row>28</xdr:row>
      <xdr:rowOff>364671</xdr:rowOff>
    </xdr:from>
    <xdr:to>
      <xdr:col>7</xdr:col>
      <xdr:colOff>27213</xdr:colOff>
      <xdr:row>29</xdr:row>
      <xdr:rowOff>87084</xdr:rowOff>
    </xdr:to>
    <xdr:sp macro="" textlink="">
      <xdr:nvSpPr>
        <xdr:cNvPr id="12" name="正方形/長方形 11">
          <a:extLst>
            <a:ext uri="{FF2B5EF4-FFF2-40B4-BE49-F238E27FC236}">
              <a16:creationId xmlns:a16="http://schemas.microsoft.com/office/drawing/2014/main" id="{421AE1B7-6EAC-4723-BF51-91A1A1EA0988}"/>
            </a:ext>
          </a:extLst>
        </xdr:cNvPr>
        <xdr:cNvSpPr/>
      </xdr:nvSpPr>
      <xdr:spPr>
        <a:xfrm>
          <a:off x="2187120" y="7895771"/>
          <a:ext cx="176893" cy="10341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600">
              <a:latin typeface="游明朝" panose="02020400000000000000" pitchFamily="18" charset="-128"/>
              <a:ea typeface="游明朝" panose="02020400000000000000" pitchFamily="18" charset="-128"/>
            </a:rPr>
            <a:t>ヶ月</a:t>
          </a:r>
        </a:p>
      </xdr:txBody>
    </xdr:sp>
    <xdr:clientData/>
  </xdr:twoCellAnchor>
  <xdr:twoCellAnchor>
    <xdr:from>
      <xdr:col>5</xdr:col>
      <xdr:colOff>359230</xdr:colOff>
      <xdr:row>29</xdr:row>
      <xdr:rowOff>257992</xdr:rowOff>
    </xdr:from>
    <xdr:to>
      <xdr:col>6</xdr:col>
      <xdr:colOff>5443</xdr:colOff>
      <xdr:row>30</xdr:row>
      <xdr:rowOff>92529</xdr:rowOff>
    </xdr:to>
    <xdr:sp macro="" textlink="">
      <xdr:nvSpPr>
        <xdr:cNvPr id="13" name="正方形/長方形 12">
          <a:extLst>
            <a:ext uri="{FF2B5EF4-FFF2-40B4-BE49-F238E27FC236}">
              <a16:creationId xmlns:a16="http://schemas.microsoft.com/office/drawing/2014/main" id="{72683126-C793-498A-BEA2-FDC60A6E116C}"/>
            </a:ext>
          </a:extLst>
        </xdr:cNvPr>
        <xdr:cNvSpPr/>
      </xdr:nvSpPr>
      <xdr:spPr>
        <a:xfrm>
          <a:off x="1889580" y="8170092"/>
          <a:ext cx="90713" cy="113937"/>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600">
              <a:latin typeface="游明朝" panose="02020400000000000000" pitchFamily="18" charset="-128"/>
              <a:ea typeface="游明朝" panose="02020400000000000000" pitchFamily="18" charset="-128"/>
            </a:rPr>
            <a:t>円</a:t>
          </a:r>
        </a:p>
      </xdr:txBody>
    </xdr:sp>
    <xdr:clientData/>
  </xdr:twoCellAnchor>
  <xdr:twoCellAnchor>
    <xdr:from>
      <xdr:col>6</xdr:col>
      <xdr:colOff>212270</xdr:colOff>
      <xdr:row>29</xdr:row>
      <xdr:rowOff>250370</xdr:rowOff>
    </xdr:from>
    <xdr:to>
      <xdr:col>7</xdr:col>
      <xdr:colOff>27213</xdr:colOff>
      <xdr:row>30</xdr:row>
      <xdr:rowOff>87083</xdr:rowOff>
    </xdr:to>
    <xdr:sp macro="" textlink="">
      <xdr:nvSpPr>
        <xdr:cNvPr id="14" name="正方形/長方形 13">
          <a:extLst>
            <a:ext uri="{FF2B5EF4-FFF2-40B4-BE49-F238E27FC236}">
              <a16:creationId xmlns:a16="http://schemas.microsoft.com/office/drawing/2014/main" id="{95DDE434-7ABD-4E0E-BFB7-243D4B4F2707}"/>
            </a:ext>
          </a:extLst>
        </xdr:cNvPr>
        <xdr:cNvSpPr/>
      </xdr:nvSpPr>
      <xdr:spPr>
        <a:xfrm>
          <a:off x="2187120" y="8162470"/>
          <a:ext cx="176893" cy="11611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600">
              <a:latin typeface="游明朝" panose="02020400000000000000" pitchFamily="18" charset="-128"/>
              <a:ea typeface="游明朝" panose="02020400000000000000" pitchFamily="18" charset="-128"/>
            </a:rPr>
            <a:t>ヶ月</a:t>
          </a:r>
        </a:p>
      </xdr:txBody>
    </xdr:sp>
    <xdr:clientData/>
  </xdr:twoCellAnchor>
  <xdr:twoCellAnchor>
    <xdr:from>
      <xdr:col>5</xdr:col>
      <xdr:colOff>359230</xdr:colOff>
      <xdr:row>30</xdr:row>
      <xdr:rowOff>252549</xdr:rowOff>
    </xdr:from>
    <xdr:to>
      <xdr:col>6</xdr:col>
      <xdr:colOff>5443</xdr:colOff>
      <xdr:row>31</xdr:row>
      <xdr:rowOff>87086</xdr:rowOff>
    </xdr:to>
    <xdr:sp macro="" textlink="">
      <xdr:nvSpPr>
        <xdr:cNvPr id="15" name="正方形/長方形 14">
          <a:extLst>
            <a:ext uri="{FF2B5EF4-FFF2-40B4-BE49-F238E27FC236}">
              <a16:creationId xmlns:a16="http://schemas.microsoft.com/office/drawing/2014/main" id="{AAC9D587-E010-4F53-90B8-3A16280B6099}"/>
            </a:ext>
          </a:extLst>
        </xdr:cNvPr>
        <xdr:cNvSpPr/>
      </xdr:nvSpPr>
      <xdr:spPr>
        <a:xfrm>
          <a:off x="1889580" y="8444049"/>
          <a:ext cx="90713" cy="113937"/>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600">
              <a:latin typeface="游明朝" panose="02020400000000000000" pitchFamily="18" charset="-128"/>
              <a:ea typeface="游明朝" panose="02020400000000000000" pitchFamily="18" charset="-128"/>
            </a:rPr>
            <a:t>円</a:t>
          </a:r>
        </a:p>
      </xdr:txBody>
    </xdr:sp>
    <xdr:clientData/>
  </xdr:twoCellAnchor>
  <xdr:twoCellAnchor>
    <xdr:from>
      <xdr:col>6</xdr:col>
      <xdr:colOff>212270</xdr:colOff>
      <xdr:row>30</xdr:row>
      <xdr:rowOff>244928</xdr:rowOff>
    </xdr:from>
    <xdr:to>
      <xdr:col>7</xdr:col>
      <xdr:colOff>27213</xdr:colOff>
      <xdr:row>31</xdr:row>
      <xdr:rowOff>81641</xdr:rowOff>
    </xdr:to>
    <xdr:sp macro="" textlink="">
      <xdr:nvSpPr>
        <xdr:cNvPr id="16" name="正方形/長方形 15">
          <a:extLst>
            <a:ext uri="{FF2B5EF4-FFF2-40B4-BE49-F238E27FC236}">
              <a16:creationId xmlns:a16="http://schemas.microsoft.com/office/drawing/2014/main" id="{88D2B18D-C214-46B5-97F4-B875836BF1A4}"/>
            </a:ext>
          </a:extLst>
        </xdr:cNvPr>
        <xdr:cNvSpPr/>
      </xdr:nvSpPr>
      <xdr:spPr>
        <a:xfrm>
          <a:off x="2187120" y="8436428"/>
          <a:ext cx="176893" cy="11611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600">
              <a:latin typeface="游明朝" panose="02020400000000000000" pitchFamily="18" charset="-128"/>
              <a:ea typeface="游明朝" panose="02020400000000000000" pitchFamily="18" charset="-128"/>
            </a:rPr>
            <a:t>ヶ月</a:t>
          </a:r>
        </a:p>
      </xdr:txBody>
    </xdr:sp>
    <xdr:clientData/>
  </xdr:twoCellAnchor>
  <xdr:twoCellAnchor>
    <xdr:from>
      <xdr:col>14</xdr:col>
      <xdr:colOff>201386</xdr:colOff>
      <xdr:row>28</xdr:row>
      <xdr:rowOff>359229</xdr:rowOff>
    </xdr:from>
    <xdr:to>
      <xdr:col>14</xdr:col>
      <xdr:colOff>283028</xdr:colOff>
      <xdr:row>29</xdr:row>
      <xdr:rowOff>87086</xdr:rowOff>
    </xdr:to>
    <xdr:sp macro="" textlink="">
      <xdr:nvSpPr>
        <xdr:cNvPr id="17" name="正方形/長方形 16">
          <a:extLst>
            <a:ext uri="{FF2B5EF4-FFF2-40B4-BE49-F238E27FC236}">
              <a16:creationId xmlns:a16="http://schemas.microsoft.com/office/drawing/2014/main" id="{31E33108-5F7B-422E-972A-B9255E6FBB09}"/>
            </a:ext>
          </a:extLst>
        </xdr:cNvPr>
        <xdr:cNvSpPr/>
      </xdr:nvSpPr>
      <xdr:spPr>
        <a:xfrm>
          <a:off x="4830536" y="7890329"/>
          <a:ext cx="81642" cy="108857"/>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600">
              <a:latin typeface="游明朝" panose="02020400000000000000" pitchFamily="18" charset="-128"/>
              <a:ea typeface="游明朝" panose="02020400000000000000" pitchFamily="18" charset="-128"/>
            </a:rPr>
            <a:t>円</a:t>
          </a:r>
        </a:p>
      </xdr:txBody>
    </xdr:sp>
    <xdr:clientData/>
  </xdr:twoCellAnchor>
  <xdr:twoCellAnchor>
    <xdr:from>
      <xdr:col>14</xdr:col>
      <xdr:colOff>359230</xdr:colOff>
      <xdr:row>28</xdr:row>
      <xdr:rowOff>359229</xdr:rowOff>
    </xdr:from>
    <xdr:to>
      <xdr:col>15</xdr:col>
      <xdr:colOff>5443</xdr:colOff>
      <xdr:row>29</xdr:row>
      <xdr:rowOff>87086</xdr:rowOff>
    </xdr:to>
    <xdr:sp macro="" textlink="">
      <xdr:nvSpPr>
        <xdr:cNvPr id="18" name="正方形/長方形 17">
          <a:extLst>
            <a:ext uri="{FF2B5EF4-FFF2-40B4-BE49-F238E27FC236}">
              <a16:creationId xmlns:a16="http://schemas.microsoft.com/office/drawing/2014/main" id="{6B75B3F0-5FEA-4131-B2BE-16AF280FDDAF}"/>
            </a:ext>
          </a:extLst>
        </xdr:cNvPr>
        <xdr:cNvSpPr/>
      </xdr:nvSpPr>
      <xdr:spPr>
        <a:xfrm>
          <a:off x="4912180" y="7890329"/>
          <a:ext cx="8163" cy="108857"/>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600">
              <a:latin typeface="游明朝" panose="02020400000000000000" pitchFamily="18" charset="-128"/>
              <a:ea typeface="游明朝" panose="02020400000000000000" pitchFamily="18" charset="-128"/>
            </a:rPr>
            <a:t>円</a:t>
          </a:r>
        </a:p>
      </xdr:txBody>
    </xdr:sp>
    <xdr:clientData/>
  </xdr:twoCellAnchor>
  <xdr:twoCellAnchor>
    <xdr:from>
      <xdr:col>15</xdr:col>
      <xdr:colOff>212270</xdr:colOff>
      <xdr:row>28</xdr:row>
      <xdr:rowOff>364671</xdr:rowOff>
    </xdr:from>
    <xdr:to>
      <xdr:col>16</xdr:col>
      <xdr:colOff>27213</xdr:colOff>
      <xdr:row>29</xdr:row>
      <xdr:rowOff>87084</xdr:rowOff>
    </xdr:to>
    <xdr:sp macro="" textlink="">
      <xdr:nvSpPr>
        <xdr:cNvPr id="19" name="正方形/長方形 18">
          <a:extLst>
            <a:ext uri="{FF2B5EF4-FFF2-40B4-BE49-F238E27FC236}">
              <a16:creationId xmlns:a16="http://schemas.microsoft.com/office/drawing/2014/main" id="{F1826DEF-9C8E-4FA0-A86F-3C42E847CCDB}"/>
            </a:ext>
          </a:extLst>
        </xdr:cNvPr>
        <xdr:cNvSpPr/>
      </xdr:nvSpPr>
      <xdr:spPr>
        <a:xfrm>
          <a:off x="5127170" y="7895771"/>
          <a:ext cx="176893" cy="10341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600">
              <a:latin typeface="游明朝" panose="02020400000000000000" pitchFamily="18" charset="-128"/>
              <a:ea typeface="游明朝" panose="02020400000000000000" pitchFamily="18" charset="-128"/>
            </a:rPr>
            <a:t>ヶ月</a:t>
          </a:r>
        </a:p>
      </xdr:txBody>
    </xdr:sp>
    <xdr:clientData/>
  </xdr:twoCellAnchor>
  <xdr:twoCellAnchor>
    <xdr:from>
      <xdr:col>14</xdr:col>
      <xdr:colOff>206829</xdr:colOff>
      <xdr:row>29</xdr:row>
      <xdr:rowOff>257991</xdr:rowOff>
    </xdr:from>
    <xdr:to>
      <xdr:col>15</xdr:col>
      <xdr:colOff>5442</xdr:colOff>
      <xdr:row>30</xdr:row>
      <xdr:rowOff>92528</xdr:rowOff>
    </xdr:to>
    <xdr:sp macro="" textlink="">
      <xdr:nvSpPr>
        <xdr:cNvPr id="20" name="正方形/長方形 19">
          <a:extLst>
            <a:ext uri="{FF2B5EF4-FFF2-40B4-BE49-F238E27FC236}">
              <a16:creationId xmlns:a16="http://schemas.microsoft.com/office/drawing/2014/main" id="{65AEA689-BA3F-4997-8795-804C2C4603E9}"/>
            </a:ext>
          </a:extLst>
        </xdr:cNvPr>
        <xdr:cNvSpPr/>
      </xdr:nvSpPr>
      <xdr:spPr>
        <a:xfrm>
          <a:off x="4835979" y="8170091"/>
          <a:ext cx="84363" cy="113937"/>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600">
              <a:latin typeface="游明朝" panose="02020400000000000000" pitchFamily="18" charset="-128"/>
              <a:ea typeface="游明朝" panose="02020400000000000000" pitchFamily="18" charset="-128"/>
            </a:rPr>
            <a:t>円</a:t>
          </a:r>
        </a:p>
      </xdr:txBody>
    </xdr:sp>
    <xdr:clientData/>
  </xdr:twoCellAnchor>
  <xdr:twoCellAnchor>
    <xdr:from>
      <xdr:col>14</xdr:col>
      <xdr:colOff>201386</xdr:colOff>
      <xdr:row>30</xdr:row>
      <xdr:rowOff>252549</xdr:rowOff>
    </xdr:from>
    <xdr:to>
      <xdr:col>14</xdr:col>
      <xdr:colOff>283028</xdr:colOff>
      <xdr:row>31</xdr:row>
      <xdr:rowOff>87086</xdr:rowOff>
    </xdr:to>
    <xdr:sp macro="" textlink="">
      <xdr:nvSpPr>
        <xdr:cNvPr id="21" name="正方形/長方形 20">
          <a:extLst>
            <a:ext uri="{FF2B5EF4-FFF2-40B4-BE49-F238E27FC236}">
              <a16:creationId xmlns:a16="http://schemas.microsoft.com/office/drawing/2014/main" id="{7AF4E1A0-CC1F-4826-9AED-2C717D25E096}"/>
            </a:ext>
          </a:extLst>
        </xdr:cNvPr>
        <xdr:cNvSpPr/>
      </xdr:nvSpPr>
      <xdr:spPr>
        <a:xfrm>
          <a:off x="4830536" y="8444049"/>
          <a:ext cx="81642" cy="113937"/>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600">
              <a:latin typeface="游明朝" panose="02020400000000000000" pitchFamily="18" charset="-128"/>
              <a:ea typeface="游明朝" panose="02020400000000000000" pitchFamily="18" charset="-128"/>
            </a:rPr>
            <a:t>円</a:t>
          </a:r>
        </a:p>
      </xdr:txBody>
    </xdr:sp>
    <xdr:clientData/>
  </xdr:twoCellAnchor>
  <xdr:twoCellAnchor>
    <xdr:from>
      <xdr:col>14</xdr:col>
      <xdr:colOff>359230</xdr:colOff>
      <xdr:row>29</xdr:row>
      <xdr:rowOff>359229</xdr:rowOff>
    </xdr:from>
    <xdr:to>
      <xdr:col>15</xdr:col>
      <xdr:colOff>5443</xdr:colOff>
      <xdr:row>30</xdr:row>
      <xdr:rowOff>87086</xdr:rowOff>
    </xdr:to>
    <xdr:sp macro="" textlink="">
      <xdr:nvSpPr>
        <xdr:cNvPr id="22" name="正方形/長方形 21">
          <a:extLst>
            <a:ext uri="{FF2B5EF4-FFF2-40B4-BE49-F238E27FC236}">
              <a16:creationId xmlns:a16="http://schemas.microsoft.com/office/drawing/2014/main" id="{0CE56F21-1E48-4CA0-AA85-F746E644B4B1}"/>
            </a:ext>
          </a:extLst>
        </xdr:cNvPr>
        <xdr:cNvSpPr/>
      </xdr:nvSpPr>
      <xdr:spPr>
        <a:xfrm>
          <a:off x="4912180" y="8188779"/>
          <a:ext cx="8163" cy="89807"/>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600">
              <a:latin typeface="游明朝" panose="02020400000000000000" pitchFamily="18" charset="-128"/>
              <a:ea typeface="游明朝" panose="02020400000000000000" pitchFamily="18" charset="-128"/>
            </a:rPr>
            <a:t>円</a:t>
          </a:r>
        </a:p>
      </xdr:txBody>
    </xdr:sp>
    <xdr:clientData/>
  </xdr:twoCellAnchor>
  <xdr:twoCellAnchor>
    <xdr:from>
      <xdr:col>15</xdr:col>
      <xdr:colOff>212270</xdr:colOff>
      <xdr:row>29</xdr:row>
      <xdr:rowOff>255813</xdr:rowOff>
    </xdr:from>
    <xdr:to>
      <xdr:col>16</xdr:col>
      <xdr:colOff>27213</xdr:colOff>
      <xdr:row>30</xdr:row>
      <xdr:rowOff>92526</xdr:rowOff>
    </xdr:to>
    <xdr:sp macro="" textlink="">
      <xdr:nvSpPr>
        <xdr:cNvPr id="23" name="正方形/長方形 22">
          <a:extLst>
            <a:ext uri="{FF2B5EF4-FFF2-40B4-BE49-F238E27FC236}">
              <a16:creationId xmlns:a16="http://schemas.microsoft.com/office/drawing/2014/main" id="{E2178966-ACA1-4D18-82AC-69FB4F41E387}"/>
            </a:ext>
          </a:extLst>
        </xdr:cNvPr>
        <xdr:cNvSpPr/>
      </xdr:nvSpPr>
      <xdr:spPr>
        <a:xfrm>
          <a:off x="5127170" y="8167913"/>
          <a:ext cx="176893" cy="11611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600">
              <a:latin typeface="游明朝" panose="02020400000000000000" pitchFamily="18" charset="-128"/>
              <a:ea typeface="游明朝" panose="02020400000000000000" pitchFamily="18" charset="-128"/>
            </a:rPr>
            <a:t>ヶ月</a:t>
          </a:r>
        </a:p>
      </xdr:txBody>
    </xdr:sp>
    <xdr:clientData/>
  </xdr:twoCellAnchor>
  <xdr:twoCellAnchor>
    <xdr:from>
      <xdr:col>14</xdr:col>
      <xdr:colOff>359230</xdr:colOff>
      <xdr:row>30</xdr:row>
      <xdr:rowOff>359229</xdr:rowOff>
    </xdr:from>
    <xdr:to>
      <xdr:col>15</xdr:col>
      <xdr:colOff>5443</xdr:colOff>
      <xdr:row>31</xdr:row>
      <xdr:rowOff>87086</xdr:rowOff>
    </xdr:to>
    <xdr:sp macro="" textlink="">
      <xdr:nvSpPr>
        <xdr:cNvPr id="24" name="正方形/長方形 23">
          <a:extLst>
            <a:ext uri="{FF2B5EF4-FFF2-40B4-BE49-F238E27FC236}">
              <a16:creationId xmlns:a16="http://schemas.microsoft.com/office/drawing/2014/main" id="{CBD8DA0B-3751-4145-9204-D1B18C7295E3}"/>
            </a:ext>
          </a:extLst>
        </xdr:cNvPr>
        <xdr:cNvSpPr/>
      </xdr:nvSpPr>
      <xdr:spPr>
        <a:xfrm>
          <a:off x="4912180" y="8468179"/>
          <a:ext cx="8163" cy="89807"/>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600">
              <a:latin typeface="游明朝" panose="02020400000000000000" pitchFamily="18" charset="-128"/>
              <a:ea typeface="游明朝" panose="02020400000000000000" pitchFamily="18" charset="-128"/>
            </a:rPr>
            <a:t>円</a:t>
          </a:r>
        </a:p>
      </xdr:txBody>
    </xdr:sp>
    <xdr:clientData/>
  </xdr:twoCellAnchor>
  <xdr:twoCellAnchor>
    <xdr:from>
      <xdr:col>15</xdr:col>
      <xdr:colOff>212270</xdr:colOff>
      <xdr:row>30</xdr:row>
      <xdr:rowOff>255815</xdr:rowOff>
    </xdr:from>
    <xdr:to>
      <xdr:col>16</xdr:col>
      <xdr:colOff>27213</xdr:colOff>
      <xdr:row>31</xdr:row>
      <xdr:rowOff>92528</xdr:rowOff>
    </xdr:to>
    <xdr:sp macro="" textlink="">
      <xdr:nvSpPr>
        <xdr:cNvPr id="25" name="正方形/長方形 24">
          <a:extLst>
            <a:ext uri="{FF2B5EF4-FFF2-40B4-BE49-F238E27FC236}">
              <a16:creationId xmlns:a16="http://schemas.microsoft.com/office/drawing/2014/main" id="{9FF8C0D1-9094-4C50-AF05-A30B71000E1C}"/>
            </a:ext>
          </a:extLst>
        </xdr:cNvPr>
        <xdr:cNvSpPr/>
      </xdr:nvSpPr>
      <xdr:spPr>
        <a:xfrm>
          <a:off x="5127170" y="8447315"/>
          <a:ext cx="176893" cy="11611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600">
              <a:latin typeface="游明朝" panose="02020400000000000000" pitchFamily="18" charset="-128"/>
              <a:ea typeface="游明朝" panose="02020400000000000000" pitchFamily="18" charset="-128"/>
            </a:rPr>
            <a:t>ヶ月</a:t>
          </a:r>
        </a:p>
      </xdr:txBody>
    </xdr:sp>
    <xdr:clientData/>
  </xdr:twoCellAnchor>
  <xdr:twoCellAnchor>
    <xdr:from>
      <xdr:col>3</xdr:col>
      <xdr:colOff>375558</xdr:colOff>
      <xdr:row>33</xdr:row>
      <xdr:rowOff>108857</xdr:rowOff>
    </xdr:from>
    <xdr:to>
      <xdr:col>4</xdr:col>
      <xdr:colOff>16329</xdr:colOff>
      <xdr:row>33</xdr:row>
      <xdr:rowOff>244929</xdr:rowOff>
    </xdr:to>
    <xdr:sp macro="" textlink="">
      <xdr:nvSpPr>
        <xdr:cNvPr id="26" name="正方形/長方形 25">
          <a:extLst>
            <a:ext uri="{FF2B5EF4-FFF2-40B4-BE49-F238E27FC236}">
              <a16:creationId xmlns:a16="http://schemas.microsoft.com/office/drawing/2014/main" id="{F58DE867-13CB-4493-8F3D-27048BC76453}"/>
            </a:ext>
          </a:extLst>
        </xdr:cNvPr>
        <xdr:cNvSpPr/>
      </xdr:nvSpPr>
      <xdr:spPr>
        <a:xfrm>
          <a:off x="940708" y="9049657"/>
          <a:ext cx="123371" cy="136072"/>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800">
              <a:latin typeface="游明朝" panose="02020400000000000000" pitchFamily="18" charset="-128"/>
              <a:ea typeface="游明朝" panose="02020400000000000000" pitchFamily="18" charset="-128"/>
            </a:rPr>
            <a:t>年</a:t>
          </a:r>
        </a:p>
      </xdr:txBody>
    </xdr:sp>
    <xdr:clientData/>
  </xdr:twoCellAnchor>
  <xdr:twoCellAnchor>
    <xdr:from>
      <xdr:col>4</xdr:col>
      <xdr:colOff>370114</xdr:colOff>
      <xdr:row>33</xdr:row>
      <xdr:rowOff>114300</xdr:rowOff>
    </xdr:from>
    <xdr:to>
      <xdr:col>5</xdr:col>
      <xdr:colOff>10886</xdr:colOff>
      <xdr:row>34</xdr:row>
      <xdr:rowOff>0</xdr:rowOff>
    </xdr:to>
    <xdr:sp macro="" textlink="">
      <xdr:nvSpPr>
        <xdr:cNvPr id="27" name="正方形/長方形 26">
          <a:extLst>
            <a:ext uri="{FF2B5EF4-FFF2-40B4-BE49-F238E27FC236}">
              <a16:creationId xmlns:a16="http://schemas.microsoft.com/office/drawing/2014/main" id="{5A86D3A2-7B69-449F-92E6-C39AB3521B20}"/>
            </a:ext>
          </a:extLst>
        </xdr:cNvPr>
        <xdr:cNvSpPr/>
      </xdr:nvSpPr>
      <xdr:spPr>
        <a:xfrm>
          <a:off x="1417864" y="9055100"/>
          <a:ext cx="123372" cy="165100"/>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800">
              <a:latin typeface="游明朝" panose="02020400000000000000" pitchFamily="18" charset="-128"/>
              <a:ea typeface="游明朝" panose="02020400000000000000" pitchFamily="18" charset="-128"/>
            </a:rPr>
            <a:t>月</a:t>
          </a:r>
        </a:p>
      </xdr:txBody>
    </xdr:sp>
    <xdr:clientData/>
  </xdr:twoCellAnchor>
  <xdr:twoCellAnchor>
    <xdr:from>
      <xdr:col>5</xdr:col>
      <xdr:colOff>337457</xdr:colOff>
      <xdr:row>33</xdr:row>
      <xdr:rowOff>114300</xdr:rowOff>
    </xdr:from>
    <xdr:to>
      <xdr:col>6</xdr:col>
      <xdr:colOff>16328</xdr:colOff>
      <xdr:row>34</xdr:row>
      <xdr:rowOff>0</xdr:rowOff>
    </xdr:to>
    <xdr:sp macro="" textlink="">
      <xdr:nvSpPr>
        <xdr:cNvPr id="28" name="正方形/長方形 27">
          <a:extLst>
            <a:ext uri="{FF2B5EF4-FFF2-40B4-BE49-F238E27FC236}">
              <a16:creationId xmlns:a16="http://schemas.microsoft.com/office/drawing/2014/main" id="{65F99F7A-B342-4562-857D-101FD0D5D696}"/>
            </a:ext>
          </a:extLst>
        </xdr:cNvPr>
        <xdr:cNvSpPr/>
      </xdr:nvSpPr>
      <xdr:spPr>
        <a:xfrm>
          <a:off x="1867807" y="9055100"/>
          <a:ext cx="123371" cy="165100"/>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800">
              <a:latin typeface="游明朝" panose="02020400000000000000" pitchFamily="18" charset="-128"/>
              <a:ea typeface="游明朝" panose="02020400000000000000" pitchFamily="18" charset="-128"/>
            </a:rPr>
            <a:t>日</a:t>
          </a:r>
        </a:p>
      </xdr:txBody>
    </xdr:sp>
    <xdr:clientData/>
  </xdr:twoCellAnchor>
  <xdr:twoCellAnchor>
    <xdr:from>
      <xdr:col>12</xdr:col>
      <xdr:colOff>342900</xdr:colOff>
      <xdr:row>8</xdr:row>
      <xdr:rowOff>310245</xdr:rowOff>
    </xdr:from>
    <xdr:to>
      <xdr:col>13</xdr:col>
      <xdr:colOff>10884</xdr:colOff>
      <xdr:row>9</xdr:row>
      <xdr:rowOff>125185</xdr:rowOff>
    </xdr:to>
    <xdr:sp macro="" textlink="">
      <xdr:nvSpPr>
        <xdr:cNvPr id="29" name="正方形/長方形 28">
          <a:extLst>
            <a:ext uri="{FF2B5EF4-FFF2-40B4-BE49-F238E27FC236}">
              <a16:creationId xmlns:a16="http://schemas.microsoft.com/office/drawing/2014/main" id="{3E6B31EF-A746-4208-835E-718EEB059725}"/>
            </a:ext>
          </a:extLst>
        </xdr:cNvPr>
        <xdr:cNvSpPr/>
      </xdr:nvSpPr>
      <xdr:spPr>
        <a:xfrm>
          <a:off x="4203700" y="2202545"/>
          <a:ext cx="226784" cy="145140"/>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800">
              <a:latin typeface="游明朝" panose="02020400000000000000" pitchFamily="18" charset="-128"/>
              <a:ea typeface="游明朝" panose="02020400000000000000" pitchFamily="18" charset="-128"/>
            </a:rPr>
            <a:t>千円</a:t>
          </a:r>
        </a:p>
      </xdr:txBody>
    </xdr:sp>
    <xdr:clientData/>
  </xdr:twoCellAnchor>
  <xdr:twoCellAnchor>
    <xdr:from>
      <xdr:col>8</xdr:col>
      <xdr:colOff>168728</xdr:colOff>
      <xdr:row>8</xdr:row>
      <xdr:rowOff>310244</xdr:rowOff>
    </xdr:from>
    <xdr:to>
      <xdr:col>9</xdr:col>
      <xdr:colOff>5442</xdr:colOff>
      <xdr:row>9</xdr:row>
      <xdr:rowOff>119743</xdr:rowOff>
    </xdr:to>
    <xdr:sp macro="" textlink="">
      <xdr:nvSpPr>
        <xdr:cNvPr id="30" name="正方形/長方形 29">
          <a:extLst>
            <a:ext uri="{FF2B5EF4-FFF2-40B4-BE49-F238E27FC236}">
              <a16:creationId xmlns:a16="http://schemas.microsoft.com/office/drawing/2014/main" id="{77C7E9E2-CD7C-4CC6-B796-D47DB9A17D3E}"/>
            </a:ext>
          </a:extLst>
        </xdr:cNvPr>
        <xdr:cNvSpPr/>
      </xdr:nvSpPr>
      <xdr:spPr>
        <a:xfrm>
          <a:off x="2867478" y="2202544"/>
          <a:ext cx="122464" cy="139699"/>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800">
              <a:latin typeface="游明朝" panose="02020400000000000000" pitchFamily="18" charset="-128"/>
              <a:ea typeface="游明朝" panose="02020400000000000000" pitchFamily="18" charset="-128"/>
            </a:rPr>
            <a:t>円</a:t>
          </a:r>
        </a:p>
      </xdr:txBody>
    </xdr:sp>
    <xdr:clientData/>
  </xdr:twoCellAnchor>
  <xdr:twoCellAnchor>
    <xdr:from>
      <xdr:col>17</xdr:col>
      <xdr:colOff>174171</xdr:colOff>
      <xdr:row>8</xdr:row>
      <xdr:rowOff>184150</xdr:rowOff>
    </xdr:from>
    <xdr:to>
      <xdr:col>18</xdr:col>
      <xdr:colOff>16329</xdr:colOff>
      <xdr:row>9</xdr:row>
      <xdr:rowOff>9978</xdr:rowOff>
    </xdr:to>
    <xdr:sp macro="" textlink="">
      <xdr:nvSpPr>
        <xdr:cNvPr id="31" name="正方形/長方形 30">
          <a:extLst>
            <a:ext uri="{FF2B5EF4-FFF2-40B4-BE49-F238E27FC236}">
              <a16:creationId xmlns:a16="http://schemas.microsoft.com/office/drawing/2014/main" id="{1237C422-7AA0-4401-A910-E52D637EE1D3}"/>
            </a:ext>
          </a:extLst>
        </xdr:cNvPr>
        <xdr:cNvSpPr/>
      </xdr:nvSpPr>
      <xdr:spPr>
        <a:xfrm>
          <a:off x="5812971" y="2076450"/>
          <a:ext cx="127908" cy="156028"/>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800">
              <a:latin typeface="游明朝" panose="02020400000000000000" pitchFamily="18" charset="-128"/>
              <a:ea typeface="游明朝" panose="02020400000000000000" pitchFamily="18" charset="-128"/>
            </a:rPr>
            <a:t>枚</a:t>
          </a:r>
        </a:p>
      </xdr:txBody>
    </xdr:sp>
    <xdr:clientData/>
  </xdr:twoCellAnchor>
  <xdr:twoCellAnchor>
    <xdr:from>
      <xdr:col>12</xdr:col>
      <xdr:colOff>315685</xdr:colOff>
      <xdr:row>27</xdr:row>
      <xdr:rowOff>54428</xdr:rowOff>
    </xdr:from>
    <xdr:to>
      <xdr:col>12</xdr:col>
      <xdr:colOff>533398</xdr:colOff>
      <xdr:row>27</xdr:row>
      <xdr:rowOff>195940</xdr:rowOff>
    </xdr:to>
    <xdr:sp macro="" textlink="">
      <xdr:nvSpPr>
        <xdr:cNvPr id="32" name="正方形/長方形 31">
          <a:extLst>
            <a:ext uri="{FF2B5EF4-FFF2-40B4-BE49-F238E27FC236}">
              <a16:creationId xmlns:a16="http://schemas.microsoft.com/office/drawing/2014/main" id="{9C69CC2D-B973-4826-8B1E-1035BA4CD49B}"/>
            </a:ext>
          </a:extLst>
        </xdr:cNvPr>
        <xdr:cNvSpPr/>
      </xdr:nvSpPr>
      <xdr:spPr>
        <a:xfrm>
          <a:off x="4176485" y="7306128"/>
          <a:ext cx="217713" cy="141512"/>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800">
              <a:latin typeface="游明朝" panose="02020400000000000000" pitchFamily="18" charset="-128"/>
              <a:ea typeface="游明朝" panose="02020400000000000000" pitchFamily="18" charset="-128"/>
            </a:rPr>
            <a:t>千円</a:t>
          </a:r>
        </a:p>
      </xdr:txBody>
    </xdr:sp>
    <xdr:clientData/>
  </xdr:twoCellAnchor>
  <xdr:twoCellAnchor>
    <xdr:from>
      <xdr:col>8</xdr:col>
      <xdr:colOff>65313</xdr:colOff>
      <xdr:row>27</xdr:row>
      <xdr:rowOff>54428</xdr:rowOff>
    </xdr:from>
    <xdr:to>
      <xdr:col>8</xdr:col>
      <xdr:colOff>195942</xdr:colOff>
      <xdr:row>27</xdr:row>
      <xdr:rowOff>217714</xdr:rowOff>
    </xdr:to>
    <xdr:sp macro="" textlink="">
      <xdr:nvSpPr>
        <xdr:cNvPr id="33" name="正方形/長方形 32">
          <a:extLst>
            <a:ext uri="{FF2B5EF4-FFF2-40B4-BE49-F238E27FC236}">
              <a16:creationId xmlns:a16="http://schemas.microsoft.com/office/drawing/2014/main" id="{62AF424A-6CD7-4098-88CC-3BB0D8F32873}"/>
            </a:ext>
          </a:extLst>
        </xdr:cNvPr>
        <xdr:cNvSpPr/>
      </xdr:nvSpPr>
      <xdr:spPr>
        <a:xfrm>
          <a:off x="2764063" y="7306128"/>
          <a:ext cx="130629" cy="163286"/>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800">
              <a:latin typeface="游明朝" panose="02020400000000000000" pitchFamily="18" charset="-128"/>
              <a:ea typeface="游明朝" panose="02020400000000000000" pitchFamily="18" charset="-128"/>
            </a:rPr>
            <a:t>円</a:t>
          </a:r>
        </a:p>
      </xdr:txBody>
    </xdr:sp>
    <xdr:clientData/>
  </xdr:twoCellAnchor>
  <xdr:twoCellAnchor>
    <xdr:from>
      <xdr:col>22</xdr:col>
      <xdr:colOff>63500</xdr:colOff>
      <xdr:row>8</xdr:row>
      <xdr:rowOff>292100</xdr:rowOff>
    </xdr:from>
    <xdr:to>
      <xdr:col>29</xdr:col>
      <xdr:colOff>19050</xdr:colOff>
      <xdr:row>8</xdr:row>
      <xdr:rowOff>298450</xdr:rowOff>
    </xdr:to>
    <xdr:cxnSp macro="">
      <xdr:nvCxnSpPr>
        <xdr:cNvPr id="34" name="直線コネクタ 33">
          <a:extLst>
            <a:ext uri="{FF2B5EF4-FFF2-40B4-BE49-F238E27FC236}">
              <a16:creationId xmlns:a16="http://schemas.microsoft.com/office/drawing/2014/main" id="{52ABA7E1-7F5A-437C-8022-239D2A692EEA}"/>
            </a:ext>
          </a:extLst>
        </xdr:cNvPr>
        <xdr:cNvCxnSpPr/>
      </xdr:nvCxnSpPr>
      <xdr:spPr>
        <a:xfrm>
          <a:off x="7391400" y="2184400"/>
          <a:ext cx="3067050" cy="635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342900</xdr:colOff>
      <xdr:row>9</xdr:row>
      <xdr:rowOff>310245</xdr:rowOff>
    </xdr:from>
    <xdr:to>
      <xdr:col>13</xdr:col>
      <xdr:colOff>10884</xdr:colOff>
      <xdr:row>10</xdr:row>
      <xdr:rowOff>125185</xdr:rowOff>
    </xdr:to>
    <xdr:sp macro="" textlink="">
      <xdr:nvSpPr>
        <xdr:cNvPr id="35" name="正方形/長方形 34">
          <a:extLst>
            <a:ext uri="{FF2B5EF4-FFF2-40B4-BE49-F238E27FC236}">
              <a16:creationId xmlns:a16="http://schemas.microsoft.com/office/drawing/2014/main" id="{8D7AD8C2-D4C6-4337-B21E-4202C374EF14}"/>
            </a:ext>
          </a:extLst>
        </xdr:cNvPr>
        <xdr:cNvSpPr/>
      </xdr:nvSpPr>
      <xdr:spPr>
        <a:xfrm>
          <a:off x="4203700" y="2202545"/>
          <a:ext cx="226784" cy="145140"/>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800">
              <a:latin typeface="游明朝" panose="02020400000000000000" pitchFamily="18" charset="-128"/>
              <a:ea typeface="游明朝" panose="02020400000000000000" pitchFamily="18" charset="-128"/>
            </a:rPr>
            <a:t>千円</a:t>
          </a:r>
        </a:p>
      </xdr:txBody>
    </xdr:sp>
    <xdr:clientData/>
  </xdr:twoCellAnchor>
  <xdr:twoCellAnchor>
    <xdr:from>
      <xdr:col>12</xdr:col>
      <xdr:colOff>342900</xdr:colOff>
      <xdr:row>11</xdr:row>
      <xdr:rowOff>5445</xdr:rowOff>
    </xdr:from>
    <xdr:to>
      <xdr:col>13</xdr:col>
      <xdr:colOff>10884</xdr:colOff>
      <xdr:row>11</xdr:row>
      <xdr:rowOff>131535</xdr:rowOff>
    </xdr:to>
    <xdr:sp macro="" textlink="">
      <xdr:nvSpPr>
        <xdr:cNvPr id="36" name="正方形/長方形 35">
          <a:extLst>
            <a:ext uri="{FF2B5EF4-FFF2-40B4-BE49-F238E27FC236}">
              <a16:creationId xmlns:a16="http://schemas.microsoft.com/office/drawing/2014/main" id="{C1C9E77C-3453-4B58-B724-FF9192EB4893}"/>
            </a:ext>
          </a:extLst>
        </xdr:cNvPr>
        <xdr:cNvSpPr/>
      </xdr:nvSpPr>
      <xdr:spPr>
        <a:xfrm>
          <a:off x="4203700" y="2786745"/>
          <a:ext cx="226784" cy="126090"/>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800">
              <a:latin typeface="游明朝" panose="02020400000000000000" pitchFamily="18" charset="-128"/>
              <a:ea typeface="游明朝" panose="02020400000000000000" pitchFamily="18" charset="-128"/>
            </a:rPr>
            <a:t>千円</a:t>
          </a:r>
        </a:p>
      </xdr:txBody>
    </xdr:sp>
    <xdr:clientData/>
  </xdr:twoCellAnchor>
  <xdr:twoCellAnchor>
    <xdr:from>
      <xdr:col>12</xdr:col>
      <xdr:colOff>342900</xdr:colOff>
      <xdr:row>11</xdr:row>
      <xdr:rowOff>310245</xdr:rowOff>
    </xdr:from>
    <xdr:to>
      <xdr:col>13</xdr:col>
      <xdr:colOff>10884</xdr:colOff>
      <xdr:row>12</xdr:row>
      <xdr:rowOff>125185</xdr:rowOff>
    </xdr:to>
    <xdr:sp macro="" textlink="">
      <xdr:nvSpPr>
        <xdr:cNvPr id="37" name="正方形/長方形 36">
          <a:extLst>
            <a:ext uri="{FF2B5EF4-FFF2-40B4-BE49-F238E27FC236}">
              <a16:creationId xmlns:a16="http://schemas.microsoft.com/office/drawing/2014/main" id="{106B15D9-FCD0-4EBA-AF2D-090B73CBDA1C}"/>
            </a:ext>
          </a:extLst>
        </xdr:cNvPr>
        <xdr:cNvSpPr/>
      </xdr:nvSpPr>
      <xdr:spPr>
        <a:xfrm>
          <a:off x="4203700" y="2500995"/>
          <a:ext cx="226784" cy="126090"/>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800">
              <a:latin typeface="游明朝" panose="02020400000000000000" pitchFamily="18" charset="-128"/>
              <a:ea typeface="游明朝" panose="02020400000000000000" pitchFamily="18" charset="-128"/>
            </a:rPr>
            <a:t>千円</a:t>
          </a:r>
        </a:p>
      </xdr:txBody>
    </xdr:sp>
    <xdr:clientData/>
  </xdr:twoCellAnchor>
  <xdr:twoCellAnchor>
    <xdr:from>
      <xdr:col>12</xdr:col>
      <xdr:colOff>342900</xdr:colOff>
      <xdr:row>11</xdr:row>
      <xdr:rowOff>310245</xdr:rowOff>
    </xdr:from>
    <xdr:to>
      <xdr:col>13</xdr:col>
      <xdr:colOff>10884</xdr:colOff>
      <xdr:row>12</xdr:row>
      <xdr:rowOff>125185</xdr:rowOff>
    </xdr:to>
    <xdr:sp macro="" textlink="">
      <xdr:nvSpPr>
        <xdr:cNvPr id="38" name="正方形/長方形 37">
          <a:extLst>
            <a:ext uri="{FF2B5EF4-FFF2-40B4-BE49-F238E27FC236}">
              <a16:creationId xmlns:a16="http://schemas.microsoft.com/office/drawing/2014/main" id="{7EF34A90-91BD-442E-87E6-C07AA2B8C9AA}"/>
            </a:ext>
          </a:extLst>
        </xdr:cNvPr>
        <xdr:cNvSpPr/>
      </xdr:nvSpPr>
      <xdr:spPr>
        <a:xfrm>
          <a:off x="4203700" y="2202545"/>
          <a:ext cx="226784" cy="145140"/>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800">
              <a:latin typeface="游明朝" panose="02020400000000000000" pitchFamily="18" charset="-128"/>
              <a:ea typeface="游明朝" panose="02020400000000000000" pitchFamily="18" charset="-128"/>
            </a:rPr>
            <a:t>千円</a:t>
          </a:r>
        </a:p>
      </xdr:txBody>
    </xdr:sp>
    <xdr:clientData/>
  </xdr:twoCellAnchor>
  <xdr:twoCellAnchor>
    <xdr:from>
      <xdr:col>12</xdr:col>
      <xdr:colOff>342900</xdr:colOff>
      <xdr:row>12</xdr:row>
      <xdr:rowOff>310245</xdr:rowOff>
    </xdr:from>
    <xdr:to>
      <xdr:col>13</xdr:col>
      <xdr:colOff>10884</xdr:colOff>
      <xdr:row>13</xdr:row>
      <xdr:rowOff>125185</xdr:rowOff>
    </xdr:to>
    <xdr:sp macro="" textlink="">
      <xdr:nvSpPr>
        <xdr:cNvPr id="39" name="正方形/長方形 38">
          <a:extLst>
            <a:ext uri="{FF2B5EF4-FFF2-40B4-BE49-F238E27FC236}">
              <a16:creationId xmlns:a16="http://schemas.microsoft.com/office/drawing/2014/main" id="{14CB7FF5-76F8-455D-8401-D623F440BFD6}"/>
            </a:ext>
          </a:extLst>
        </xdr:cNvPr>
        <xdr:cNvSpPr/>
      </xdr:nvSpPr>
      <xdr:spPr>
        <a:xfrm>
          <a:off x="4203700" y="2500995"/>
          <a:ext cx="226784" cy="126090"/>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800">
              <a:latin typeface="游明朝" panose="02020400000000000000" pitchFamily="18" charset="-128"/>
              <a:ea typeface="游明朝" panose="02020400000000000000" pitchFamily="18" charset="-128"/>
            </a:rPr>
            <a:t>千円</a:t>
          </a:r>
        </a:p>
      </xdr:txBody>
    </xdr:sp>
    <xdr:clientData/>
  </xdr:twoCellAnchor>
  <xdr:twoCellAnchor>
    <xdr:from>
      <xdr:col>12</xdr:col>
      <xdr:colOff>342900</xdr:colOff>
      <xdr:row>12</xdr:row>
      <xdr:rowOff>310245</xdr:rowOff>
    </xdr:from>
    <xdr:to>
      <xdr:col>13</xdr:col>
      <xdr:colOff>10884</xdr:colOff>
      <xdr:row>13</xdr:row>
      <xdr:rowOff>125185</xdr:rowOff>
    </xdr:to>
    <xdr:sp macro="" textlink="">
      <xdr:nvSpPr>
        <xdr:cNvPr id="40" name="正方形/長方形 39">
          <a:extLst>
            <a:ext uri="{FF2B5EF4-FFF2-40B4-BE49-F238E27FC236}">
              <a16:creationId xmlns:a16="http://schemas.microsoft.com/office/drawing/2014/main" id="{FC87D4A8-F57C-4F18-A273-116379FC83F1}"/>
            </a:ext>
          </a:extLst>
        </xdr:cNvPr>
        <xdr:cNvSpPr/>
      </xdr:nvSpPr>
      <xdr:spPr>
        <a:xfrm>
          <a:off x="4203700" y="2202545"/>
          <a:ext cx="226784" cy="145140"/>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800">
              <a:latin typeface="游明朝" panose="02020400000000000000" pitchFamily="18" charset="-128"/>
              <a:ea typeface="游明朝" panose="02020400000000000000" pitchFamily="18" charset="-128"/>
            </a:rPr>
            <a:t>千円</a:t>
          </a:r>
        </a:p>
      </xdr:txBody>
    </xdr:sp>
    <xdr:clientData/>
  </xdr:twoCellAnchor>
  <xdr:twoCellAnchor>
    <xdr:from>
      <xdr:col>12</xdr:col>
      <xdr:colOff>342900</xdr:colOff>
      <xdr:row>13</xdr:row>
      <xdr:rowOff>310245</xdr:rowOff>
    </xdr:from>
    <xdr:to>
      <xdr:col>13</xdr:col>
      <xdr:colOff>10884</xdr:colOff>
      <xdr:row>14</xdr:row>
      <xdr:rowOff>125185</xdr:rowOff>
    </xdr:to>
    <xdr:sp macro="" textlink="">
      <xdr:nvSpPr>
        <xdr:cNvPr id="41" name="正方形/長方形 40">
          <a:extLst>
            <a:ext uri="{FF2B5EF4-FFF2-40B4-BE49-F238E27FC236}">
              <a16:creationId xmlns:a16="http://schemas.microsoft.com/office/drawing/2014/main" id="{0BF3594E-F68F-414B-A166-458FE830FD07}"/>
            </a:ext>
          </a:extLst>
        </xdr:cNvPr>
        <xdr:cNvSpPr/>
      </xdr:nvSpPr>
      <xdr:spPr>
        <a:xfrm>
          <a:off x="4203700" y="2500995"/>
          <a:ext cx="226784" cy="126090"/>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800">
              <a:latin typeface="游明朝" panose="02020400000000000000" pitchFamily="18" charset="-128"/>
              <a:ea typeface="游明朝" panose="02020400000000000000" pitchFamily="18" charset="-128"/>
            </a:rPr>
            <a:t>千円</a:t>
          </a:r>
        </a:p>
      </xdr:txBody>
    </xdr:sp>
    <xdr:clientData/>
  </xdr:twoCellAnchor>
  <xdr:twoCellAnchor>
    <xdr:from>
      <xdr:col>12</xdr:col>
      <xdr:colOff>342900</xdr:colOff>
      <xdr:row>13</xdr:row>
      <xdr:rowOff>310245</xdr:rowOff>
    </xdr:from>
    <xdr:to>
      <xdr:col>13</xdr:col>
      <xdr:colOff>10884</xdr:colOff>
      <xdr:row>14</xdr:row>
      <xdr:rowOff>125185</xdr:rowOff>
    </xdr:to>
    <xdr:sp macro="" textlink="">
      <xdr:nvSpPr>
        <xdr:cNvPr id="42" name="正方形/長方形 41">
          <a:extLst>
            <a:ext uri="{FF2B5EF4-FFF2-40B4-BE49-F238E27FC236}">
              <a16:creationId xmlns:a16="http://schemas.microsoft.com/office/drawing/2014/main" id="{3CCDFC9E-7F7F-405C-A8E8-5D35B782E713}"/>
            </a:ext>
          </a:extLst>
        </xdr:cNvPr>
        <xdr:cNvSpPr/>
      </xdr:nvSpPr>
      <xdr:spPr>
        <a:xfrm>
          <a:off x="4203700" y="2202545"/>
          <a:ext cx="226784" cy="145140"/>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800">
              <a:latin typeface="游明朝" panose="02020400000000000000" pitchFamily="18" charset="-128"/>
              <a:ea typeface="游明朝" panose="02020400000000000000" pitchFamily="18" charset="-128"/>
            </a:rPr>
            <a:t>千円</a:t>
          </a:r>
        </a:p>
      </xdr:txBody>
    </xdr:sp>
    <xdr:clientData/>
  </xdr:twoCellAnchor>
  <xdr:twoCellAnchor>
    <xdr:from>
      <xdr:col>12</xdr:col>
      <xdr:colOff>342900</xdr:colOff>
      <xdr:row>14</xdr:row>
      <xdr:rowOff>310245</xdr:rowOff>
    </xdr:from>
    <xdr:to>
      <xdr:col>13</xdr:col>
      <xdr:colOff>10884</xdr:colOff>
      <xdr:row>15</xdr:row>
      <xdr:rowOff>125185</xdr:rowOff>
    </xdr:to>
    <xdr:sp macro="" textlink="">
      <xdr:nvSpPr>
        <xdr:cNvPr id="43" name="正方形/長方形 42">
          <a:extLst>
            <a:ext uri="{FF2B5EF4-FFF2-40B4-BE49-F238E27FC236}">
              <a16:creationId xmlns:a16="http://schemas.microsoft.com/office/drawing/2014/main" id="{6D7D3012-74B2-4F48-8B96-03A057D63584}"/>
            </a:ext>
          </a:extLst>
        </xdr:cNvPr>
        <xdr:cNvSpPr/>
      </xdr:nvSpPr>
      <xdr:spPr>
        <a:xfrm>
          <a:off x="4203700" y="2500995"/>
          <a:ext cx="226784" cy="126090"/>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800">
              <a:latin typeface="游明朝" panose="02020400000000000000" pitchFamily="18" charset="-128"/>
              <a:ea typeface="游明朝" panose="02020400000000000000" pitchFamily="18" charset="-128"/>
            </a:rPr>
            <a:t>千円</a:t>
          </a:r>
        </a:p>
      </xdr:txBody>
    </xdr:sp>
    <xdr:clientData/>
  </xdr:twoCellAnchor>
  <xdr:twoCellAnchor>
    <xdr:from>
      <xdr:col>12</xdr:col>
      <xdr:colOff>342900</xdr:colOff>
      <xdr:row>14</xdr:row>
      <xdr:rowOff>310245</xdr:rowOff>
    </xdr:from>
    <xdr:to>
      <xdr:col>13</xdr:col>
      <xdr:colOff>10884</xdr:colOff>
      <xdr:row>15</xdr:row>
      <xdr:rowOff>125185</xdr:rowOff>
    </xdr:to>
    <xdr:sp macro="" textlink="">
      <xdr:nvSpPr>
        <xdr:cNvPr id="44" name="正方形/長方形 43">
          <a:extLst>
            <a:ext uri="{FF2B5EF4-FFF2-40B4-BE49-F238E27FC236}">
              <a16:creationId xmlns:a16="http://schemas.microsoft.com/office/drawing/2014/main" id="{54BAAB73-C58B-4A75-B30C-22C78064F85E}"/>
            </a:ext>
          </a:extLst>
        </xdr:cNvPr>
        <xdr:cNvSpPr/>
      </xdr:nvSpPr>
      <xdr:spPr>
        <a:xfrm>
          <a:off x="4203700" y="2202545"/>
          <a:ext cx="226784" cy="145140"/>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800">
              <a:latin typeface="游明朝" panose="02020400000000000000" pitchFamily="18" charset="-128"/>
              <a:ea typeface="游明朝" panose="02020400000000000000" pitchFamily="18" charset="-128"/>
            </a:rPr>
            <a:t>千円</a:t>
          </a:r>
        </a:p>
      </xdr:txBody>
    </xdr:sp>
    <xdr:clientData/>
  </xdr:twoCellAnchor>
  <xdr:twoCellAnchor>
    <xdr:from>
      <xdr:col>12</xdr:col>
      <xdr:colOff>342900</xdr:colOff>
      <xdr:row>15</xdr:row>
      <xdr:rowOff>310245</xdr:rowOff>
    </xdr:from>
    <xdr:to>
      <xdr:col>13</xdr:col>
      <xdr:colOff>10884</xdr:colOff>
      <xdr:row>16</xdr:row>
      <xdr:rowOff>125185</xdr:rowOff>
    </xdr:to>
    <xdr:sp macro="" textlink="">
      <xdr:nvSpPr>
        <xdr:cNvPr id="45" name="正方形/長方形 44">
          <a:extLst>
            <a:ext uri="{FF2B5EF4-FFF2-40B4-BE49-F238E27FC236}">
              <a16:creationId xmlns:a16="http://schemas.microsoft.com/office/drawing/2014/main" id="{9DA903CE-E51A-44D4-9DAE-5B8B91CF150C}"/>
            </a:ext>
          </a:extLst>
        </xdr:cNvPr>
        <xdr:cNvSpPr/>
      </xdr:nvSpPr>
      <xdr:spPr>
        <a:xfrm>
          <a:off x="4203700" y="2500995"/>
          <a:ext cx="226784" cy="126090"/>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800">
              <a:latin typeface="游明朝" panose="02020400000000000000" pitchFamily="18" charset="-128"/>
              <a:ea typeface="游明朝" panose="02020400000000000000" pitchFamily="18" charset="-128"/>
            </a:rPr>
            <a:t>千円</a:t>
          </a:r>
        </a:p>
      </xdr:txBody>
    </xdr:sp>
    <xdr:clientData/>
  </xdr:twoCellAnchor>
  <xdr:twoCellAnchor>
    <xdr:from>
      <xdr:col>12</xdr:col>
      <xdr:colOff>342900</xdr:colOff>
      <xdr:row>15</xdr:row>
      <xdr:rowOff>310245</xdr:rowOff>
    </xdr:from>
    <xdr:to>
      <xdr:col>13</xdr:col>
      <xdr:colOff>10884</xdr:colOff>
      <xdr:row>16</xdr:row>
      <xdr:rowOff>125185</xdr:rowOff>
    </xdr:to>
    <xdr:sp macro="" textlink="">
      <xdr:nvSpPr>
        <xdr:cNvPr id="46" name="正方形/長方形 45">
          <a:extLst>
            <a:ext uri="{FF2B5EF4-FFF2-40B4-BE49-F238E27FC236}">
              <a16:creationId xmlns:a16="http://schemas.microsoft.com/office/drawing/2014/main" id="{02A39B47-1A54-4638-9334-AC8CCD1C7671}"/>
            </a:ext>
          </a:extLst>
        </xdr:cNvPr>
        <xdr:cNvSpPr/>
      </xdr:nvSpPr>
      <xdr:spPr>
        <a:xfrm>
          <a:off x="4203700" y="2202545"/>
          <a:ext cx="226784" cy="145140"/>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800">
              <a:latin typeface="游明朝" panose="02020400000000000000" pitchFamily="18" charset="-128"/>
              <a:ea typeface="游明朝" panose="02020400000000000000" pitchFamily="18" charset="-128"/>
            </a:rPr>
            <a:t>千円</a:t>
          </a:r>
        </a:p>
      </xdr:txBody>
    </xdr:sp>
    <xdr:clientData/>
  </xdr:twoCellAnchor>
  <xdr:twoCellAnchor>
    <xdr:from>
      <xdr:col>12</xdr:col>
      <xdr:colOff>342900</xdr:colOff>
      <xdr:row>16</xdr:row>
      <xdr:rowOff>310245</xdr:rowOff>
    </xdr:from>
    <xdr:to>
      <xdr:col>13</xdr:col>
      <xdr:colOff>10884</xdr:colOff>
      <xdr:row>17</xdr:row>
      <xdr:rowOff>125185</xdr:rowOff>
    </xdr:to>
    <xdr:sp macro="" textlink="">
      <xdr:nvSpPr>
        <xdr:cNvPr id="47" name="正方形/長方形 46">
          <a:extLst>
            <a:ext uri="{FF2B5EF4-FFF2-40B4-BE49-F238E27FC236}">
              <a16:creationId xmlns:a16="http://schemas.microsoft.com/office/drawing/2014/main" id="{B264CB2A-ACA9-4FF7-B5BC-BD9305E60597}"/>
            </a:ext>
          </a:extLst>
        </xdr:cNvPr>
        <xdr:cNvSpPr/>
      </xdr:nvSpPr>
      <xdr:spPr>
        <a:xfrm>
          <a:off x="4203700" y="2500995"/>
          <a:ext cx="226784" cy="126090"/>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800">
              <a:latin typeface="游明朝" panose="02020400000000000000" pitchFamily="18" charset="-128"/>
              <a:ea typeface="游明朝" panose="02020400000000000000" pitchFamily="18" charset="-128"/>
            </a:rPr>
            <a:t>千円</a:t>
          </a:r>
        </a:p>
      </xdr:txBody>
    </xdr:sp>
    <xdr:clientData/>
  </xdr:twoCellAnchor>
  <xdr:twoCellAnchor>
    <xdr:from>
      <xdr:col>12</xdr:col>
      <xdr:colOff>342900</xdr:colOff>
      <xdr:row>16</xdr:row>
      <xdr:rowOff>310245</xdr:rowOff>
    </xdr:from>
    <xdr:to>
      <xdr:col>13</xdr:col>
      <xdr:colOff>10884</xdr:colOff>
      <xdr:row>17</xdr:row>
      <xdr:rowOff>125185</xdr:rowOff>
    </xdr:to>
    <xdr:sp macro="" textlink="">
      <xdr:nvSpPr>
        <xdr:cNvPr id="48" name="正方形/長方形 47">
          <a:extLst>
            <a:ext uri="{FF2B5EF4-FFF2-40B4-BE49-F238E27FC236}">
              <a16:creationId xmlns:a16="http://schemas.microsoft.com/office/drawing/2014/main" id="{3D28E41B-2E1E-458B-B09E-16049938F563}"/>
            </a:ext>
          </a:extLst>
        </xdr:cNvPr>
        <xdr:cNvSpPr/>
      </xdr:nvSpPr>
      <xdr:spPr>
        <a:xfrm>
          <a:off x="4203700" y="2202545"/>
          <a:ext cx="226784" cy="145140"/>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800">
              <a:latin typeface="游明朝" panose="02020400000000000000" pitchFamily="18" charset="-128"/>
              <a:ea typeface="游明朝" panose="02020400000000000000" pitchFamily="18" charset="-128"/>
            </a:rPr>
            <a:t>千円</a:t>
          </a:r>
        </a:p>
      </xdr:txBody>
    </xdr:sp>
    <xdr:clientData/>
  </xdr:twoCellAnchor>
  <xdr:twoCellAnchor>
    <xdr:from>
      <xdr:col>12</xdr:col>
      <xdr:colOff>342900</xdr:colOff>
      <xdr:row>17</xdr:row>
      <xdr:rowOff>310245</xdr:rowOff>
    </xdr:from>
    <xdr:to>
      <xdr:col>13</xdr:col>
      <xdr:colOff>10884</xdr:colOff>
      <xdr:row>18</xdr:row>
      <xdr:rowOff>125185</xdr:rowOff>
    </xdr:to>
    <xdr:sp macro="" textlink="">
      <xdr:nvSpPr>
        <xdr:cNvPr id="49" name="正方形/長方形 48">
          <a:extLst>
            <a:ext uri="{FF2B5EF4-FFF2-40B4-BE49-F238E27FC236}">
              <a16:creationId xmlns:a16="http://schemas.microsoft.com/office/drawing/2014/main" id="{E39840C1-F647-4E18-B0DA-B741DF932F03}"/>
            </a:ext>
          </a:extLst>
        </xdr:cNvPr>
        <xdr:cNvSpPr/>
      </xdr:nvSpPr>
      <xdr:spPr>
        <a:xfrm>
          <a:off x="4203700" y="2500995"/>
          <a:ext cx="226784" cy="126090"/>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800">
              <a:latin typeface="游明朝" panose="02020400000000000000" pitchFamily="18" charset="-128"/>
              <a:ea typeface="游明朝" panose="02020400000000000000" pitchFamily="18" charset="-128"/>
            </a:rPr>
            <a:t>千円</a:t>
          </a:r>
        </a:p>
      </xdr:txBody>
    </xdr:sp>
    <xdr:clientData/>
  </xdr:twoCellAnchor>
  <xdr:twoCellAnchor>
    <xdr:from>
      <xdr:col>12</xdr:col>
      <xdr:colOff>342900</xdr:colOff>
      <xdr:row>17</xdr:row>
      <xdr:rowOff>310245</xdr:rowOff>
    </xdr:from>
    <xdr:to>
      <xdr:col>13</xdr:col>
      <xdr:colOff>10884</xdr:colOff>
      <xdr:row>18</xdr:row>
      <xdr:rowOff>125185</xdr:rowOff>
    </xdr:to>
    <xdr:sp macro="" textlink="">
      <xdr:nvSpPr>
        <xdr:cNvPr id="50" name="正方形/長方形 49">
          <a:extLst>
            <a:ext uri="{FF2B5EF4-FFF2-40B4-BE49-F238E27FC236}">
              <a16:creationId xmlns:a16="http://schemas.microsoft.com/office/drawing/2014/main" id="{7B4ABF63-405D-4B5A-9356-B659B00260E9}"/>
            </a:ext>
          </a:extLst>
        </xdr:cNvPr>
        <xdr:cNvSpPr/>
      </xdr:nvSpPr>
      <xdr:spPr>
        <a:xfrm>
          <a:off x="4203700" y="2202545"/>
          <a:ext cx="226784" cy="145140"/>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800">
              <a:latin typeface="游明朝" panose="02020400000000000000" pitchFamily="18" charset="-128"/>
              <a:ea typeface="游明朝" panose="02020400000000000000" pitchFamily="18" charset="-128"/>
            </a:rPr>
            <a:t>千円</a:t>
          </a:r>
        </a:p>
      </xdr:txBody>
    </xdr:sp>
    <xdr:clientData/>
  </xdr:twoCellAnchor>
  <xdr:twoCellAnchor>
    <xdr:from>
      <xdr:col>12</xdr:col>
      <xdr:colOff>342900</xdr:colOff>
      <xdr:row>18</xdr:row>
      <xdr:rowOff>310245</xdr:rowOff>
    </xdr:from>
    <xdr:to>
      <xdr:col>13</xdr:col>
      <xdr:colOff>10884</xdr:colOff>
      <xdr:row>19</xdr:row>
      <xdr:rowOff>125185</xdr:rowOff>
    </xdr:to>
    <xdr:sp macro="" textlink="">
      <xdr:nvSpPr>
        <xdr:cNvPr id="51" name="正方形/長方形 50">
          <a:extLst>
            <a:ext uri="{FF2B5EF4-FFF2-40B4-BE49-F238E27FC236}">
              <a16:creationId xmlns:a16="http://schemas.microsoft.com/office/drawing/2014/main" id="{E99B5EEB-5C5D-4840-8E20-DDE9458E02CD}"/>
            </a:ext>
          </a:extLst>
        </xdr:cNvPr>
        <xdr:cNvSpPr/>
      </xdr:nvSpPr>
      <xdr:spPr>
        <a:xfrm>
          <a:off x="4203700" y="2500995"/>
          <a:ext cx="226784" cy="126090"/>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800">
              <a:latin typeface="游明朝" panose="02020400000000000000" pitchFamily="18" charset="-128"/>
              <a:ea typeface="游明朝" panose="02020400000000000000" pitchFamily="18" charset="-128"/>
            </a:rPr>
            <a:t>千円</a:t>
          </a:r>
        </a:p>
      </xdr:txBody>
    </xdr:sp>
    <xdr:clientData/>
  </xdr:twoCellAnchor>
  <xdr:twoCellAnchor>
    <xdr:from>
      <xdr:col>12</xdr:col>
      <xdr:colOff>342900</xdr:colOff>
      <xdr:row>18</xdr:row>
      <xdr:rowOff>310245</xdr:rowOff>
    </xdr:from>
    <xdr:to>
      <xdr:col>13</xdr:col>
      <xdr:colOff>10884</xdr:colOff>
      <xdr:row>19</xdr:row>
      <xdr:rowOff>125185</xdr:rowOff>
    </xdr:to>
    <xdr:sp macro="" textlink="">
      <xdr:nvSpPr>
        <xdr:cNvPr id="52" name="正方形/長方形 51">
          <a:extLst>
            <a:ext uri="{FF2B5EF4-FFF2-40B4-BE49-F238E27FC236}">
              <a16:creationId xmlns:a16="http://schemas.microsoft.com/office/drawing/2014/main" id="{A0364F89-699B-4325-B7B7-EF2A07615DB1}"/>
            </a:ext>
          </a:extLst>
        </xdr:cNvPr>
        <xdr:cNvSpPr/>
      </xdr:nvSpPr>
      <xdr:spPr>
        <a:xfrm>
          <a:off x="4203700" y="2202545"/>
          <a:ext cx="226784" cy="145140"/>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800">
              <a:latin typeface="游明朝" panose="02020400000000000000" pitchFamily="18" charset="-128"/>
              <a:ea typeface="游明朝" panose="02020400000000000000" pitchFamily="18" charset="-128"/>
            </a:rPr>
            <a:t>千円</a:t>
          </a:r>
        </a:p>
      </xdr:txBody>
    </xdr:sp>
    <xdr:clientData/>
  </xdr:twoCellAnchor>
  <xdr:twoCellAnchor>
    <xdr:from>
      <xdr:col>12</xdr:col>
      <xdr:colOff>342900</xdr:colOff>
      <xdr:row>19</xdr:row>
      <xdr:rowOff>310245</xdr:rowOff>
    </xdr:from>
    <xdr:to>
      <xdr:col>13</xdr:col>
      <xdr:colOff>10884</xdr:colOff>
      <xdr:row>20</xdr:row>
      <xdr:rowOff>125185</xdr:rowOff>
    </xdr:to>
    <xdr:sp macro="" textlink="">
      <xdr:nvSpPr>
        <xdr:cNvPr id="53" name="正方形/長方形 52">
          <a:extLst>
            <a:ext uri="{FF2B5EF4-FFF2-40B4-BE49-F238E27FC236}">
              <a16:creationId xmlns:a16="http://schemas.microsoft.com/office/drawing/2014/main" id="{7D5A33F5-94BA-4D82-8413-81DB01ED34B3}"/>
            </a:ext>
          </a:extLst>
        </xdr:cNvPr>
        <xdr:cNvSpPr/>
      </xdr:nvSpPr>
      <xdr:spPr>
        <a:xfrm>
          <a:off x="4203700" y="2500995"/>
          <a:ext cx="226784" cy="126090"/>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800">
              <a:latin typeface="游明朝" panose="02020400000000000000" pitchFamily="18" charset="-128"/>
              <a:ea typeface="游明朝" panose="02020400000000000000" pitchFamily="18" charset="-128"/>
            </a:rPr>
            <a:t>千円</a:t>
          </a:r>
        </a:p>
      </xdr:txBody>
    </xdr:sp>
    <xdr:clientData/>
  </xdr:twoCellAnchor>
  <xdr:twoCellAnchor>
    <xdr:from>
      <xdr:col>12</xdr:col>
      <xdr:colOff>342900</xdr:colOff>
      <xdr:row>19</xdr:row>
      <xdr:rowOff>310245</xdr:rowOff>
    </xdr:from>
    <xdr:to>
      <xdr:col>13</xdr:col>
      <xdr:colOff>10884</xdr:colOff>
      <xdr:row>20</xdr:row>
      <xdr:rowOff>125185</xdr:rowOff>
    </xdr:to>
    <xdr:sp macro="" textlink="">
      <xdr:nvSpPr>
        <xdr:cNvPr id="54" name="正方形/長方形 53">
          <a:extLst>
            <a:ext uri="{FF2B5EF4-FFF2-40B4-BE49-F238E27FC236}">
              <a16:creationId xmlns:a16="http://schemas.microsoft.com/office/drawing/2014/main" id="{2FA20346-376E-4583-8A5B-4A42348C50EC}"/>
            </a:ext>
          </a:extLst>
        </xdr:cNvPr>
        <xdr:cNvSpPr/>
      </xdr:nvSpPr>
      <xdr:spPr>
        <a:xfrm>
          <a:off x="4203700" y="2202545"/>
          <a:ext cx="226784" cy="145140"/>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800">
              <a:latin typeface="游明朝" panose="02020400000000000000" pitchFamily="18" charset="-128"/>
              <a:ea typeface="游明朝" panose="02020400000000000000" pitchFamily="18" charset="-128"/>
            </a:rPr>
            <a:t>千円</a:t>
          </a:r>
        </a:p>
      </xdr:txBody>
    </xdr:sp>
    <xdr:clientData/>
  </xdr:twoCellAnchor>
  <xdr:twoCellAnchor>
    <xdr:from>
      <xdr:col>12</xdr:col>
      <xdr:colOff>342900</xdr:colOff>
      <xdr:row>20</xdr:row>
      <xdr:rowOff>310245</xdr:rowOff>
    </xdr:from>
    <xdr:to>
      <xdr:col>13</xdr:col>
      <xdr:colOff>10884</xdr:colOff>
      <xdr:row>21</xdr:row>
      <xdr:rowOff>125185</xdr:rowOff>
    </xdr:to>
    <xdr:sp macro="" textlink="">
      <xdr:nvSpPr>
        <xdr:cNvPr id="55" name="正方形/長方形 54">
          <a:extLst>
            <a:ext uri="{FF2B5EF4-FFF2-40B4-BE49-F238E27FC236}">
              <a16:creationId xmlns:a16="http://schemas.microsoft.com/office/drawing/2014/main" id="{D85A8731-C65D-4A87-86F5-2A11A1114256}"/>
            </a:ext>
          </a:extLst>
        </xdr:cNvPr>
        <xdr:cNvSpPr/>
      </xdr:nvSpPr>
      <xdr:spPr>
        <a:xfrm>
          <a:off x="4203700" y="2500995"/>
          <a:ext cx="226784" cy="126090"/>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800">
              <a:latin typeface="游明朝" panose="02020400000000000000" pitchFamily="18" charset="-128"/>
              <a:ea typeface="游明朝" panose="02020400000000000000" pitchFamily="18" charset="-128"/>
            </a:rPr>
            <a:t>千円</a:t>
          </a:r>
        </a:p>
      </xdr:txBody>
    </xdr:sp>
    <xdr:clientData/>
  </xdr:twoCellAnchor>
  <xdr:twoCellAnchor>
    <xdr:from>
      <xdr:col>12</xdr:col>
      <xdr:colOff>342900</xdr:colOff>
      <xdr:row>20</xdr:row>
      <xdr:rowOff>310245</xdr:rowOff>
    </xdr:from>
    <xdr:to>
      <xdr:col>13</xdr:col>
      <xdr:colOff>10884</xdr:colOff>
      <xdr:row>21</xdr:row>
      <xdr:rowOff>125185</xdr:rowOff>
    </xdr:to>
    <xdr:sp macro="" textlink="">
      <xdr:nvSpPr>
        <xdr:cNvPr id="56" name="正方形/長方形 55">
          <a:extLst>
            <a:ext uri="{FF2B5EF4-FFF2-40B4-BE49-F238E27FC236}">
              <a16:creationId xmlns:a16="http://schemas.microsoft.com/office/drawing/2014/main" id="{A330DE05-B366-4F5E-B9FE-F6EA484CD568}"/>
            </a:ext>
          </a:extLst>
        </xdr:cNvPr>
        <xdr:cNvSpPr/>
      </xdr:nvSpPr>
      <xdr:spPr>
        <a:xfrm>
          <a:off x="4203700" y="2202545"/>
          <a:ext cx="226784" cy="145140"/>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800">
              <a:latin typeface="游明朝" panose="02020400000000000000" pitchFamily="18" charset="-128"/>
              <a:ea typeface="游明朝" panose="02020400000000000000" pitchFamily="18" charset="-128"/>
            </a:rPr>
            <a:t>千円</a:t>
          </a:r>
        </a:p>
      </xdr:txBody>
    </xdr:sp>
    <xdr:clientData/>
  </xdr:twoCellAnchor>
  <xdr:twoCellAnchor>
    <xdr:from>
      <xdr:col>12</xdr:col>
      <xdr:colOff>342900</xdr:colOff>
      <xdr:row>21</xdr:row>
      <xdr:rowOff>310245</xdr:rowOff>
    </xdr:from>
    <xdr:to>
      <xdr:col>13</xdr:col>
      <xdr:colOff>10884</xdr:colOff>
      <xdr:row>22</xdr:row>
      <xdr:rowOff>125185</xdr:rowOff>
    </xdr:to>
    <xdr:sp macro="" textlink="">
      <xdr:nvSpPr>
        <xdr:cNvPr id="57" name="正方形/長方形 56">
          <a:extLst>
            <a:ext uri="{FF2B5EF4-FFF2-40B4-BE49-F238E27FC236}">
              <a16:creationId xmlns:a16="http://schemas.microsoft.com/office/drawing/2014/main" id="{AA9EC582-B524-4408-9AEE-91BB7FC467BF}"/>
            </a:ext>
          </a:extLst>
        </xdr:cNvPr>
        <xdr:cNvSpPr/>
      </xdr:nvSpPr>
      <xdr:spPr>
        <a:xfrm>
          <a:off x="4203700" y="2500995"/>
          <a:ext cx="226784" cy="126090"/>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800">
              <a:latin typeface="游明朝" panose="02020400000000000000" pitchFamily="18" charset="-128"/>
              <a:ea typeface="游明朝" panose="02020400000000000000" pitchFamily="18" charset="-128"/>
            </a:rPr>
            <a:t>千円</a:t>
          </a:r>
        </a:p>
      </xdr:txBody>
    </xdr:sp>
    <xdr:clientData/>
  </xdr:twoCellAnchor>
  <xdr:twoCellAnchor>
    <xdr:from>
      <xdr:col>12</xdr:col>
      <xdr:colOff>342900</xdr:colOff>
      <xdr:row>21</xdr:row>
      <xdr:rowOff>310245</xdr:rowOff>
    </xdr:from>
    <xdr:to>
      <xdr:col>13</xdr:col>
      <xdr:colOff>10884</xdr:colOff>
      <xdr:row>22</xdr:row>
      <xdr:rowOff>125185</xdr:rowOff>
    </xdr:to>
    <xdr:sp macro="" textlink="">
      <xdr:nvSpPr>
        <xdr:cNvPr id="58" name="正方形/長方形 57">
          <a:extLst>
            <a:ext uri="{FF2B5EF4-FFF2-40B4-BE49-F238E27FC236}">
              <a16:creationId xmlns:a16="http://schemas.microsoft.com/office/drawing/2014/main" id="{319FA470-916D-4049-AFCA-BB24204D1D4B}"/>
            </a:ext>
          </a:extLst>
        </xdr:cNvPr>
        <xdr:cNvSpPr/>
      </xdr:nvSpPr>
      <xdr:spPr>
        <a:xfrm>
          <a:off x="4203700" y="2202545"/>
          <a:ext cx="226784" cy="145140"/>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800">
              <a:latin typeface="游明朝" panose="02020400000000000000" pitchFamily="18" charset="-128"/>
              <a:ea typeface="游明朝" panose="02020400000000000000" pitchFamily="18" charset="-128"/>
            </a:rPr>
            <a:t>千円</a:t>
          </a:r>
        </a:p>
      </xdr:txBody>
    </xdr:sp>
    <xdr:clientData/>
  </xdr:twoCellAnchor>
  <xdr:twoCellAnchor>
    <xdr:from>
      <xdr:col>12</xdr:col>
      <xdr:colOff>342900</xdr:colOff>
      <xdr:row>22</xdr:row>
      <xdr:rowOff>310245</xdr:rowOff>
    </xdr:from>
    <xdr:to>
      <xdr:col>13</xdr:col>
      <xdr:colOff>10884</xdr:colOff>
      <xdr:row>23</xdr:row>
      <xdr:rowOff>125185</xdr:rowOff>
    </xdr:to>
    <xdr:sp macro="" textlink="">
      <xdr:nvSpPr>
        <xdr:cNvPr id="59" name="正方形/長方形 58">
          <a:extLst>
            <a:ext uri="{FF2B5EF4-FFF2-40B4-BE49-F238E27FC236}">
              <a16:creationId xmlns:a16="http://schemas.microsoft.com/office/drawing/2014/main" id="{F228FF22-6641-4CFF-B9A8-166F90622890}"/>
            </a:ext>
          </a:extLst>
        </xdr:cNvPr>
        <xdr:cNvSpPr/>
      </xdr:nvSpPr>
      <xdr:spPr>
        <a:xfrm>
          <a:off x="4203700" y="2500995"/>
          <a:ext cx="226784" cy="126090"/>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800">
              <a:latin typeface="游明朝" panose="02020400000000000000" pitchFamily="18" charset="-128"/>
              <a:ea typeface="游明朝" panose="02020400000000000000" pitchFamily="18" charset="-128"/>
            </a:rPr>
            <a:t>千円</a:t>
          </a:r>
        </a:p>
      </xdr:txBody>
    </xdr:sp>
    <xdr:clientData/>
  </xdr:twoCellAnchor>
  <xdr:twoCellAnchor>
    <xdr:from>
      <xdr:col>12</xdr:col>
      <xdr:colOff>342900</xdr:colOff>
      <xdr:row>22</xdr:row>
      <xdr:rowOff>310245</xdr:rowOff>
    </xdr:from>
    <xdr:to>
      <xdr:col>13</xdr:col>
      <xdr:colOff>10884</xdr:colOff>
      <xdr:row>23</xdr:row>
      <xdr:rowOff>125185</xdr:rowOff>
    </xdr:to>
    <xdr:sp macro="" textlink="">
      <xdr:nvSpPr>
        <xdr:cNvPr id="60" name="正方形/長方形 59">
          <a:extLst>
            <a:ext uri="{FF2B5EF4-FFF2-40B4-BE49-F238E27FC236}">
              <a16:creationId xmlns:a16="http://schemas.microsoft.com/office/drawing/2014/main" id="{EF5194F3-56AA-4687-97D1-46C018223D51}"/>
            </a:ext>
          </a:extLst>
        </xdr:cNvPr>
        <xdr:cNvSpPr/>
      </xdr:nvSpPr>
      <xdr:spPr>
        <a:xfrm>
          <a:off x="4203700" y="2202545"/>
          <a:ext cx="226784" cy="145140"/>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800">
              <a:latin typeface="游明朝" panose="02020400000000000000" pitchFamily="18" charset="-128"/>
              <a:ea typeface="游明朝" panose="02020400000000000000" pitchFamily="18" charset="-128"/>
            </a:rPr>
            <a:t>千円</a:t>
          </a:r>
        </a:p>
      </xdr:txBody>
    </xdr:sp>
    <xdr:clientData/>
  </xdr:twoCellAnchor>
  <xdr:twoCellAnchor>
    <xdr:from>
      <xdr:col>12</xdr:col>
      <xdr:colOff>342900</xdr:colOff>
      <xdr:row>23</xdr:row>
      <xdr:rowOff>310245</xdr:rowOff>
    </xdr:from>
    <xdr:to>
      <xdr:col>13</xdr:col>
      <xdr:colOff>10884</xdr:colOff>
      <xdr:row>24</xdr:row>
      <xdr:rowOff>125185</xdr:rowOff>
    </xdr:to>
    <xdr:sp macro="" textlink="">
      <xdr:nvSpPr>
        <xdr:cNvPr id="61" name="正方形/長方形 60">
          <a:extLst>
            <a:ext uri="{FF2B5EF4-FFF2-40B4-BE49-F238E27FC236}">
              <a16:creationId xmlns:a16="http://schemas.microsoft.com/office/drawing/2014/main" id="{0A37F4C7-684C-49CF-B662-55F94FD4B8B0}"/>
            </a:ext>
          </a:extLst>
        </xdr:cNvPr>
        <xdr:cNvSpPr/>
      </xdr:nvSpPr>
      <xdr:spPr>
        <a:xfrm>
          <a:off x="4203700" y="2500995"/>
          <a:ext cx="226784" cy="126090"/>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800">
              <a:latin typeface="游明朝" panose="02020400000000000000" pitchFamily="18" charset="-128"/>
              <a:ea typeface="游明朝" panose="02020400000000000000" pitchFamily="18" charset="-128"/>
            </a:rPr>
            <a:t>千円</a:t>
          </a:r>
        </a:p>
      </xdr:txBody>
    </xdr:sp>
    <xdr:clientData/>
  </xdr:twoCellAnchor>
  <xdr:twoCellAnchor>
    <xdr:from>
      <xdr:col>12</xdr:col>
      <xdr:colOff>342900</xdr:colOff>
      <xdr:row>23</xdr:row>
      <xdr:rowOff>310245</xdr:rowOff>
    </xdr:from>
    <xdr:to>
      <xdr:col>13</xdr:col>
      <xdr:colOff>10884</xdr:colOff>
      <xdr:row>24</xdr:row>
      <xdr:rowOff>125185</xdr:rowOff>
    </xdr:to>
    <xdr:sp macro="" textlink="">
      <xdr:nvSpPr>
        <xdr:cNvPr id="62" name="正方形/長方形 61">
          <a:extLst>
            <a:ext uri="{FF2B5EF4-FFF2-40B4-BE49-F238E27FC236}">
              <a16:creationId xmlns:a16="http://schemas.microsoft.com/office/drawing/2014/main" id="{ECB65941-8882-4F3A-B918-00F9487FF68D}"/>
            </a:ext>
          </a:extLst>
        </xdr:cNvPr>
        <xdr:cNvSpPr/>
      </xdr:nvSpPr>
      <xdr:spPr>
        <a:xfrm>
          <a:off x="4203700" y="2202545"/>
          <a:ext cx="226784" cy="145140"/>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800">
              <a:latin typeface="游明朝" panose="02020400000000000000" pitchFamily="18" charset="-128"/>
              <a:ea typeface="游明朝" panose="02020400000000000000" pitchFamily="18" charset="-128"/>
            </a:rPr>
            <a:t>千円</a:t>
          </a:r>
        </a:p>
      </xdr:txBody>
    </xdr:sp>
    <xdr:clientData/>
  </xdr:twoCellAnchor>
  <xdr:twoCellAnchor>
    <xdr:from>
      <xdr:col>12</xdr:col>
      <xdr:colOff>342900</xdr:colOff>
      <xdr:row>24</xdr:row>
      <xdr:rowOff>310245</xdr:rowOff>
    </xdr:from>
    <xdr:to>
      <xdr:col>13</xdr:col>
      <xdr:colOff>10884</xdr:colOff>
      <xdr:row>25</xdr:row>
      <xdr:rowOff>125185</xdr:rowOff>
    </xdr:to>
    <xdr:sp macro="" textlink="">
      <xdr:nvSpPr>
        <xdr:cNvPr id="63" name="正方形/長方形 62">
          <a:extLst>
            <a:ext uri="{FF2B5EF4-FFF2-40B4-BE49-F238E27FC236}">
              <a16:creationId xmlns:a16="http://schemas.microsoft.com/office/drawing/2014/main" id="{C7221896-F81E-4F1D-BA8E-E62E9E2010CF}"/>
            </a:ext>
          </a:extLst>
        </xdr:cNvPr>
        <xdr:cNvSpPr/>
      </xdr:nvSpPr>
      <xdr:spPr>
        <a:xfrm>
          <a:off x="4203700" y="2500995"/>
          <a:ext cx="226784" cy="126090"/>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800">
              <a:latin typeface="游明朝" panose="02020400000000000000" pitchFamily="18" charset="-128"/>
              <a:ea typeface="游明朝" panose="02020400000000000000" pitchFamily="18" charset="-128"/>
            </a:rPr>
            <a:t>千円</a:t>
          </a:r>
        </a:p>
      </xdr:txBody>
    </xdr:sp>
    <xdr:clientData/>
  </xdr:twoCellAnchor>
  <xdr:twoCellAnchor>
    <xdr:from>
      <xdr:col>12</xdr:col>
      <xdr:colOff>342900</xdr:colOff>
      <xdr:row>24</xdr:row>
      <xdr:rowOff>310245</xdr:rowOff>
    </xdr:from>
    <xdr:to>
      <xdr:col>13</xdr:col>
      <xdr:colOff>10884</xdr:colOff>
      <xdr:row>25</xdr:row>
      <xdr:rowOff>125185</xdr:rowOff>
    </xdr:to>
    <xdr:sp macro="" textlink="">
      <xdr:nvSpPr>
        <xdr:cNvPr id="64" name="正方形/長方形 63">
          <a:extLst>
            <a:ext uri="{FF2B5EF4-FFF2-40B4-BE49-F238E27FC236}">
              <a16:creationId xmlns:a16="http://schemas.microsoft.com/office/drawing/2014/main" id="{B8E2ED29-ADAD-4AD6-8BAD-E32ED0CCEF0B}"/>
            </a:ext>
          </a:extLst>
        </xdr:cNvPr>
        <xdr:cNvSpPr/>
      </xdr:nvSpPr>
      <xdr:spPr>
        <a:xfrm>
          <a:off x="4203700" y="2202545"/>
          <a:ext cx="226784" cy="145140"/>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800">
              <a:latin typeface="游明朝" panose="02020400000000000000" pitchFamily="18" charset="-128"/>
              <a:ea typeface="游明朝" panose="02020400000000000000" pitchFamily="18" charset="-128"/>
            </a:rPr>
            <a:t>千円</a:t>
          </a:r>
        </a:p>
      </xdr:txBody>
    </xdr:sp>
    <xdr:clientData/>
  </xdr:twoCellAnchor>
  <xdr:twoCellAnchor>
    <xdr:from>
      <xdr:col>12</xdr:col>
      <xdr:colOff>342900</xdr:colOff>
      <xdr:row>25</xdr:row>
      <xdr:rowOff>310245</xdr:rowOff>
    </xdr:from>
    <xdr:to>
      <xdr:col>13</xdr:col>
      <xdr:colOff>10884</xdr:colOff>
      <xdr:row>26</xdr:row>
      <xdr:rowOff>125185</xdr:rowOff>
    </xdr:to>
    <xdr:sp macro="" textlink="">
      <xdr:nvSpPr>
        <xdr:cNvPr id="65" name="正方形/長方形 64">
          <a:extLst>
            <a:ext uri="{FF2B5EF4-FFF2-40B4-BE49-F238E27FC236}">
              <a16:creationId xmlns:a16="http://schemas.microsoft.com/office/drawing/2014/main" id="{41F1C4B7-4277-47A1-A40A-DFF6033CAB5E}"/>
            </a:ext>
          </a:extLst>
        </xdr:cNvPr>
        <xdr:cNvSpPr/>
      </xdr:nvSpPr>
      <xdr:spPr>
        <a:xfrm>
          <a:off x="4203700" y="2500995"/>
          <a:ext cx="226784" cy="126090"/>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800">
              <a:latin typeface="游明朝" panose="02020400000000000000" pitchFamily="18" charset="-128"/>
              <a:ea typeface="游明朝" panose="02020400000000000000" pitchFamily="18" charset="-128"/>
            </a:rPr>
            <a:t>千円</a:t>
          </a:r>
        </a:p>
      </xdr:txBody>
    </xdr:sp>
    <xdr:clientData/>
  </xdr:twoCellAnchor>
  <xdr:twoCellAnchor>
    <xdr:from>
      <xdr:col>12</xdr:col>
      <xdr:colOff>342900</xdr:colOff>
      <xdr:row>25</xdr:row>
      <xdr:rowOff>310245</xdr:rowOff>
    </xdr:from>
    <xdr:to>
      <xdr:col>13</xdr:col>
      <xdr:colOff>10884</xdr:colOff>
      <xdr:row>26</xdr:row>
      <xdr:rowOff>125185</xdr:rowOff>
    </xdr:to>
    <xdr:sp macro="" textlink="">
      <xdr:nvSpPr>
        <xdr:cNvPr id="66" name="正方形/長方形 65">
          <a:extLst>
            <a:ext uri="{FF2B5EF4-FFF2-40B4-BE49-F238E27FC236}">
              <a16:creationId xmlns:a16="http://schemas.microsoft.com/office/drawing/2014/main" id="{4F5A4850-8601-4A76-8AD3-EAAFFD763646}"/>
            </a:ext>
          </a:extLst>
        </xdr:cNvPr>
        <xdr:cNvSpPr/>
      </xdr:nvSpPr>
      <xdr:spPr>
        <a:xfrm>
          <a:off x="4203700" y="2202545"/>
          <a:ext cx="226784" cy="145140"/>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800">
              <a:latin typeface="游明朝" panose="02020400000000000000" pitchFamily="18" charset="-128"/>
              <a:ea typeface="游明朝" panose="02020400000000000000" pitchFamily="18" charset="-128"/>
            </a:rPr>
            <a:t>千円</a:t>
          </a:r>
        </a:p>
      </xdr:txBody>
    </xdr:sp>
    <xdr:clientData/>
  </xdr:twoCellAnchor>
  <xdr:twoCellAnchor>
    <xdr:from>
      <xdr:col>12</xdr:col>
      <xdr:colOff>342900</xdr:colOff>
      <xdr:row>26</xdr:row>
      <xdr:rowOff>310245</xdr:rowOff>
    </xdr:from>
    <xdr:to>
      <xdr:col>13</xdr:col>
      <xdr:colOff>10884</xdr:colOff>
      <xdr:row>27</xdr:row>
      <xdr:rowOff>125185</xdr:rowOff>
    </xdr:to>
    <xdr:sp macro="" textlink="">
      <xdr:nvSpPr>
        <xdr:cNvPr id="67" name="正方形/長方形 66">
          <a:extLst>
            <a:ext uri="{FF2B5EF4-FFF2-40B4-BE49-F238E27FC236}">
              <a16:creationId xmlns:a16="http://schemas.microsoft.com/office/drawing/2014/main" id="{43B3491C-BC1A-43C0-8B0D-08996A08FC28}"/>
            </a:ext>
          </a:extLst>
        </xdr:cNvPr>
        <xdr:cNvSpPr/>
      </xdr:nvSpPr>
      <xdr:spPr>
        <a:xfrm>
          <a:off x="4203700" y="2500995"/>
          <a:ext cx="226784" cy="126090"/>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endParaRPr kumimoji="1" lang="ja-JP" altLang="en-US" sz="800">
            <a:latin typeface="游明朝" panose="02020400000000000000" pitchFamily="18" charset="-128"/>
            <a:ea typeface="游明朝" panose="02020400000000000000" pitchFamily="18" charset="-128"/>
          </a:endParaRPr>
        </a:p>
      </xdr:txBody>
    </xdr:sp>
    <xdr:clientData/>
  </xdr:twoCellAnchor>
  <xdr:twoCellAnchor>
    <xdr:from>
      <xdr:col>12</xdr:col>
      <xdr:colOff>342900</xdr:colOff>
      <xdr:row>8</xdr:row>
      <xdr:rowOff>310245</xdr:rowOff>
    </xdr:from>
    <xdr:to>
      <xdr:col>13</xdr:col>
      <xdr:colOff>10884</xdr:colOff>
      <xdr:row>9</xdr:row>
      <xdr:rowOff>125185</xdr:rowOff>
    </xdr:to>
    <xdr:sp macro="" textlink="">
      <xdr:nvSpPr>
        <xdr:cNvPr id="68" name="正方形/長方形 67">
          <a:extLst>
            <a:ext uri="{FF2B5EF4-FFF2-40B4-BE49-F238E27FC236}">
              <a16:creationId xmlns:a16="http://schemas.microsoft.com/office/drawing/2014/main" id="{515BC5DD-31C8-43B6-94E0-6A30857A34C9}"/>
            </a:ext>
          </a:extLst>
        </xdr:cNvPr>
        <xdr:cNvSpPr/>
      </xdr:nvSpPr>
      <xdr:spPr>
        <a:xfrm>
          <a:off x="4203700" y="2500995"/>
          <a:ext cx="226784" cy="126090"/>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800">
              <a:latin typeface="游明朝" panose="02020400000000000000" pitchFamily="18" charset="-128"/>
              <a:ea typeface="游明朝" panose="02020400000000000000" pitchFamily="18" charset="-128"/>
            </a:rPr>
            <a:t>千円</a:t>
          </a: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4793E0-144F-4252-A7B2-DFD0290924A4}">
  <sheetPr>
    <tabColor theme="9"/>
  </sheetPr>
  <dimension ref="A1:AD35"/>
  <sheetViews>
    <sheetView showGridLines="0" tabSelected="1" view="pageBreakPreview" topLeftCell="A15" zoomScaleNormal="90" zoomScaleSheetLayoutView="100" workbookViewId="0">
      <selection activeCell="T27" sqref="T27"/>
    </sheetView>
  </sheetViews>
  <sheetFormatPr defaultColWidth="5.83203125" defaultRowHeight="15" customHeight="1" x14ac:dyDescent="0.4"/>
  <cols>
    <col min="1" max="1" width="0.9140625" style="1" customWidth="1"/>
    <col min="2" max="2" width="3.75" style="1" customWidth="1"/>
    <col min="3" max="3" width="2.75" style="1" customWidth="1"/>
    <col min="4" max="5" width="6.33203125" style="1" customWidth="1"/>
    <col min="6" max="6" width="5.83203125" style="1" customWidth="1"/>
    <col min="7" max="8" width="4.75" style="1" customWidth="1"/>
    <col min="9" max="9" width="3.75" style="1" customWidth="1"/>
    <col min="10" max="10" width="0.9140625" style="1" customWidth="1"/>
    <col min="11" max="11" width="3.25" style="1" customWidth="1"/>
    <col min="12" max="13" width="7.33203125" style="1" customWidth="1"/>
    <col min="14" max="14" width="2.75" style="1" customWidth="1"/>
    <col min="15" max="15" width="3.75" style="1" customWidth="1"/>
    <col min="16" max="17" width="4.75" style="1" customWidth="1"/>
    <col min="18" max="18" width="3.75" style="1" customWidth="1"/>
    <col min="19" max="19" width="0.9140625" style="1" customWidth="1"/>
    <col min="20" max="16384" width="5.83203125" style="1"/>
  </cols>
  <sheetData>
    <row r="1" spans="1:18" ht="12" customHeight="1" x14ac:dyDescent="0.4">
      <c r="B1" s="2" t="s">
        <v>0</v>
      </c>
    </row>
    <row r="2" spans="1:18" ht="22" customHeight="1" x14ac:dyDescent="0.4">
      <c r="B2" s="3"/>
      <c r="C2" s="4" t="s">
        <v>1</v>
      </c>
      <c r="D2" s="147"/>
      <c r="E2" s="147"/>
      <c r="F2" s="147"/>
      <c r="G2" s="147"/>
      <c r="H2" s="147"/>
      <c r="I2" s="148"/>
      <c r="J2" s="5"/>
      <c r="K2" s="149" t="s">
        <v>2</v>
      </c>
      <c r="L2" s="149"/>
      <c r="M2" s="150" t="s">
        <v>3</v>
      </c>
      <c r="N2" s="150"/>
      <c r="O2" s="150"/>
      <c r="P2" s="150"/>
      <c r="Q2" s="150"/>
      <c r="R2" s="6"/>
    </row>
    <row r="3" spans="1:18" ht="22" customHeight="1" x14ac:dyDescent="0.4">
      <c r="B3" s="151" t="s">
        <v>4</v>
      </c>
      <c r="C3" s="152"/>
      <c r="D3" s="155"/>
      <c r="E3" s="155"/>
      <c r="F3" s="155"/>
      <c r="G3" s="155"/>
      <c r="H3" s="155"/>
      <c r="I3" s="156"/>
      <c r="J3" s="7"/>
      <c r="K3" s="149"/>
      <c r="L3" s="149"/>
      <c r="M3" s="150" t="s">
        <v>5</v>
      </c>
      <c r="N3" s="150"/>
      <c r="O3" s="150"/>
      <c r="P3" s="150"/>
      <c r="Q3" s="150"/>
      <c r="R3" s="6"/>
    </row>
    <row r="4" spans="1:18" ht="22" customHeight="1" x14ac:dyDescent="0.4">
      <c r="B4" s="153"/>
      <c r="C4" s="154"/>
      <c r="D4" s="157"/>
      <c r="E4" s="157"/>
      <c r="F4" s="157"/>
      <c r="G4" s="157"/>
      <c r="H4" s="157"/>
      <c r="I4" s="158"/>
      <c r="J4" s="7"/>
      <c r="K4" s="1" t="s">
        <v>6</v>
      </c>
      <c r="M4" s="8"/>
      <c r="N4" s="8"/>
      <c r="O4" s="8"/>
      <c r="P4" s="8"/>
      <c r="Q4" s="8"/>
      <c r="R4" s="8"/>
    </row>
    <row r="5" spans="1:18" ht="22" customHeight="1" x14ac:dyDescent="0.4">
      <c r="B5" s="174" t="s">
        <v>7</v>
      </c>
      <c r="C5" s="175"/>
      <c r="D5" s="176"/>
      <c r="E5" s="176"/>
      <c r="F5" s="176"/>
      <c r="G5" s="176"/>
      <c r="H5" s="176"/>
      <c r="I5" s="177"/>
      <c r="J5" s="7"/>
      <c r="K5" s="178"/>
      <c r="L5" s="179"/>
      <c r="M5" s="179"/>
      <c r="N5" s="179"/>
      <c r="O5" s="179"/>
      <c r="P5" s="180"/>
      <c r="Q5" s="182" t="s">
        <v>8</v>
      </c>
      <c r="R5" s="183"/>
    </row>
    <row r="6" spans="1:18" ht="22" customHeight="1" x14ac:dyDescent="0.4">
      <c r="B6" s="184" t="s">
        <v>9</v>
      </c>
      <c r="C6" s="185"/>
      <c r="D6" s="159"/>
      <c r="E6" s="160"/>
      <c r="F6" s="159"/>
      <c r="G6" s="159"/>
      <c r="H6" s="159"/>
      <c r="I6" s="161"/>
      <c r="J6" s="9"/>
      <c r="K6" s="186">
        <v>22101932</v>
      </c>
      <c r="L6" s="187"/>
      <c r="M6" s="187"/>
      <c r="N6" s="187"/>
      <c r="O6" s="188"/>
      <c r="P6" s="189"/>
      <c r="Q6" s="133"/>
      <c r="R6" s="134"/>
    </row>
    <row r="7" spans="1:18" ht="22" customHeight="1" x14ac:dyDescent="0.4">
      <c r="B7" s="162" t="s">
        <v>10</v>
      </c>
      <c r="C7" s="162"/>
      <c r="D7" s="163"/>
      <c r="E7" s="164"/>
      <c r="F7" s="165"/>
      <c r="G7" s="165"/>
      <c r="H7" s="166"/>
      <c r="L7" s="10" t="s">
        <v>11</v>
      </c>
    </row>
    <row r="8" spans="1:18" ht="5" customHeight="1" x14ac:dyDescent="0.4"/>
    <row r="9" spans="1:18" ht="26" customHeight="1" thickBot="1" x14ac:dyDescent="0.45">
      <c r="B9" s="11" t="s">
        <v>12</v>
      </c>
      <c r="C9" s="167" t="s">
        <v>13</v>
      </c>
      <c r="D9" s="168"/>
      <c r="E9" s="168"/>
      <c r="F9" s="169" t="s">
        <v>14</v>
      </c>
      <c r="G9" s="170"/>
      <c r="H9" s="170"/>
      <c r="I9" s="170"/>
      <c r="J9" s="171" t="s">
        <v>15</v>
      </c>
      <c r="K9" s="172"/>
      <c r="L9" s="169" t="s">
        <v>16</v>
      </c>
      <c r="M9" s="173"/>
      <c r="N9" s="181" t="s">
        <v>17</v>
      </c>
      <c r="O9" s="120"/>
      <c r="P9" s="120"/>
      <c r="Q9" s="120"/>
      <c r="R9" s="12"/>
    </row>
    <row r="10" spans="1:18" ht="22" customHeight="1" x14ac:dyDescent="0.4">
      <c r="A10" s="13" t="str">
        <f>B10</f>
        <v>31</v>
      </c>
      <c r="B10" s="135" t="s">
        <v>18</v>
      </c>
      <c r="C10" s="136" t="s">
        <v>19</v>
      </c>
      <c r="D10" s="106" t="s">
        <v>20</v>
      </c>
      <c r="E10" s="107"/>
      <c r="F10" s="89"/>
      <c r="G10" s="90"/>
      <c r="H10" s="90"/>
      <c r="I10" s="90"/>
      <c r="J10" s="91">
        <v>19</v>
      </c>
      <c r="K10" s="92"/>
      <c r="L10" s="93">
        <f>ROUNDDOWN(F10*J10/100000,0)</f>
        <v>0</v>
      </c>
      <c r="M10" s="94"/>
      <c r="N10" s="120" t="s">
        <v>21</v>
      </c>
      <c r="O10" s="120"/>
      <c r="P10" s="120"/>
      <c r="Q10" s="120"/>
      <c r="R10" s="14"/>
    </row>
    <row r="11" spans="1:18" ht="22" customHeight="1" x14ac:dyDescent="0.4">
      <c r="A11" s="15"/>
      <c r="B11" s="100"/>
      <c r="C11" s="137"/>
      <c r="D11" s="108"/>
      <c r="E11" s="109"/>
      <c r="F11" s="138"/>
      <c r="G11" s="139"/>
      <c r="H11" s="139"/>
      <c r="I11" s="139"/>
      <c r="J11" s="140">
        <v>19</v>
      </c>
      <c r="K11" s="141"/>
      <c r="L11" s="93">
        <f>ROUNDDOWN(F11*J11/100000,0)</f>
        <v>0</v>
      </c>
      <c r="M11" s="94"/>
      <c r="N11" s="142"/>
      <c r="O11" s="142"/>
      <c r="P11" s="142"/>
      <c r="Q11" s="143"/>
      <c r="R11" s="144"/>
    </row>
    <row r="12" spans="1:18" ht="22" customHeight="1" x14ac:dyDescent="0.4">
      <c r="A12" s="13" t="str">
        <f>B12</f>
        <v>32</v>
      </c>
      <c r="B12" s="83" t="s">
        <v>22</v>
      </c>
      <c r="C12" s="137"/>
      <c r="D12" s="85" t="s">
        <v>23</v>
      </c>
      <c r="E12" s="86"/>
      <c r="F12" s="89"/>
      <c r="G12" s="90"/>
      <c r="H12" s="90"/>
      <c r="I12" s="90"/>
      <c r="J12" s="91">
        <v>19</v>
      </c>
      <c r="K12" s="92"/>
      <c r="L12" s="93">
        <f t="shared" ref="L11:L27" si="0">ROUNDDOWN(F12*J12/100000,0)</f>
        <v>0</v>
      </c>
      <c r="M12" s="94"/>
      <c r="N12" s="120" t="s">
        <v>24</v>
      </c>
      <c r="O12" s="120"/>
      <c r="P12" s="120"/>
      <c r="Q12" s="120"/>
      <c r="R12" s="14"/>
    </row>
    <row r="13" spans="1:18" ht="22" customHeight="1" x14ac:dyDescent="0.4">
      <c r="A13" s="15"/>
      <c r="B13" s="100"/>
      <c r="C13" s="137"/>
      <c r="D13" s="87"/>
      <c r="E13" s="88"/>
      <c r="F13" s="95"/>
      <c r="G13" s="96"/>
      <c r="H13" s="96"/>
      <c r="I13" s="96"/>
      <c r="J13" s="97">
        <v>19</v>
      </c>
      <c r="K13" s="98"/>
      <c r="L13" s="93">
        <f>ROUNDDOWN(F13*J13/100000,0)</f>
        <v>0</v>
      </c>
      <c r="M13" s="94"/>
      <c r="N13" s="142"/>
      <c r="O13" s="142"/>
      <c r="P13" s="142"/>
      <c r="Q13" s="145"/>
      <c r="R13" s="146"/>
    </row>
    <row r="14" spans="1:18" ht="22" customHeight="1" x14ac:dyDescent="0.4">
      <c r="A14" s="13" t="str">
        <f>B14</f>
        <v>33</v>
      </c>
      <c r="B14" s="83" t="s">
        <v>25</v>
      </c>
      <c r="C14" s="137"/>
      <c r="D14" s="85" t="s">
        <v>26</v>
      </c>
      <c r="E14" s="86"/>
      <c r="F14" s="89"/>
      <c r="G14" s="90"/>
      <c r="H14" s="90"/>
      <c r="I14" s="129"/>
      <c r="J14" s="91">
        <v>18</v>
      </c>
      <c r="K14" s="92"/>
      <c r="L14" s="93">
        <f>ROUNDDOWN(F14*J14/100000,0)</f>
        <v>0</v>
      </c>
      <c r="M14" s="94"/>
      <c r="N14" s="130"/>
      <c r="O14" s="130"/>
      <c r="P14" s="130"/>
      <c r="Q14" s="130"/>
      <c r="R14" s="130"/>
    </row>
    <row r="15" spans="1:18" ht="22" customHeight="1" x14ac:dyDescent="0.4">
      <c r="A15" s="15"/>
      <c r="B15" s="100"/>
      <c r="C15" s="137"/>
      <c r="D15" s="87"/>
      <c r="E15" s="88"/>
      <c r="F15" s="95"/>
      <c r="G15" s="96"/>
      <c r="H15" s="96"/>
      <c r="I15" s="96"/>
      <c r="J15" s="97">
        <v>17</v>
      </c>
      <c r="K15" s="98"/>
      <c r="L15" s="93">
        <f t="shared" si="0"/>
        <v>0</v>
      </c>
      <c r="M15" s="94"/>
      <c r="N15" s="131" t="s">
        <v>27</v>
      </c>
      <c r="O15" s="131"/>
      <c r="P15" s="131"/>
      <c r="Q15" s="131"/>
      <c r="R15" s="132"/>
    </row>
    <row r="16" spans="1:18" ht="22" customHeight="1" x14ac:dyDescent="0.4">
      <c r="A16" s="13" t="str">
        <f>B16</f>
        <v>34</v>
      </c>
      <c r="B16" s="83" t="s">
        <v>28</v>
      </c>
      <c r="C16" s="137"/>
      <c r="D16" s="106" t="s">
        <v>29</v>
      </c>
      <c r="E16" s="107"/>
      <c r="F16" s="89"/>
      <c r="G16" s="90"/>
      <c r="H16" s="90"/>
      <c r="I16" s="90"/>
      <c r="J16" s="91">
        <v>24</v>
      </c>
      <c r="K16" s="92"/>
      <c r="L16" s="93">
        <f t="shared" si="0"/>
        <v>0</v>
      </c>
      <c r="M16" s="94"/>
      <c r="N16" s="126" t="s">
        <v>30</v>
      </c>
      <c r="O16" s="127"/>
      <c r="P16" s="127"/>
      <c r="Q16" s="127"/>
      <c r="R16" s="128"/>
    </row>
    <row r="17" spans="1:30" ht="22" customHeight="1" x14ac:dyDescent="0.4">
      <c r="A17" s="15"/>
      <c r="B17" s="121"/>
      <c r="C17" s="137"/>
      <c r="D17" s="108"/>
      <c r="E17" s="109"/>
      <c r="F17" s="114"/>
      <c r="G17" s="115"/>
      <c r="H17" s="115"/>
      <c r="I17" s="115"/>
      <c r="J17" s="97">
        <v>19</v>
      </c>
      <c r="K17" s="98"/>
      <c r="L17" s="93">
        <f t="shared" si="0"/>
        <v>0</v>
      </c>
      <c r="M17" s="94"/>
      <c r="N17" s="111" t="s">
        <v>31</v>
      </c>
      <c r="O17" s="112"/>
      <c r="P17" s="112"/>
      <c r="Q17" s="112"/>
      <c r="R17" s="113"/>
    </row>
    <row r="18" spans="1:30" ht="22" customHeight="1" x14ac:dyDescent="0.4">
      <c r="A18" s="13" t="str">
        <f>B18</f>
        <v>35</v>
      </c>
      <c r="B18" s="83" t="s">
        <v>32</v>
      </c>
      <c r="C18" s="137"/>
      <c r="D18" s="85" t="s">
        <v>33</v>
      </c>
      <c r="E18" s="86"/>
      <c r="F18" s="89"/>
      <c r="G18" s="90"/>
      <c r="H18" s="90"/>
      <c r="I18" s="90"/>
      <c r="J18" s="91">
        <v>23</v>
      </c>
      <c r="K18" s="92"/>
      <c r="L18" s="93">
        <f t="shared" si="0"/>
        <v>0</v>
      </c>
      <c r="M18" s="94"/>
      <c r="N18" s="124"/>
      <c r="O18" s="124"/>
      <c r="P18" s="124"/>
      <c r="Q18" s="124"/>
      <c r="R18" s="125"/>
    </row>
    <row r="19" spans="1:30" ht="22" customHeight="1" x14ac:dyDescent="0.4">
      <c r="A19" s="15"/>
      <c r="B19" s="121"/>
      <c r="C19" s="137"/>
      <c r="D19" s="122"/>
      <c r="E19" s="123"/>
      <c r="F19" s="114"/>
      <c r="G19" s="115"/>
      <c r="H19" s="115"/>
      <c r="I19" s="115"/>
      <c r="J19" s="97">
        <v>23</v>
      </c>
      <c r="K19" s="98"/>
      <c r="L19" s="93">
        <f t="shared" si="0"/>
        <v>0</v>
      </c>
      <c r="M19" s="94"/>
      <c r="N19" s="126" t="s">
        <v>34</v>
      </c>
      <c r="O19" s="127"/>
      <c r="P19" s="127"/>
      <c r="Q19" s="127"/>
      <c r="R19" s="128"/>
    </row>
    <row r="20" spans="1:30" ht="22" customHeight="1" x14ac:dyDescent="0.45">
      <c r="A20" s="13" t="str">
        <f>B20</f>
        <v>38</v>
      </c>
      <c r="B20" s="83" t="s">
        <v>35</v>
      </c>
      <c r="C20" s="137"/>
      <c r="D20" s="106" t="s">
        <v>36</v>
      </c>
      <c r="E20" s="107"/>
      <c r="F20" s="89"/>
      <c r="G20" s="90"/>
      <c r="H20" s="90"/>
      <c r="I20" s="90"/>
      <c r="J20" s="91">
        <v>23</v>
      </c>
      <c r="K20" s="92"/>
      <c r="L20" s="93">
        <f t="shared" si="0"/>
        <v>0</v>
      </c>
      <c r="M20" s="94"/>
      <c r="N20" s="110"/>
      <c r="O20" s="110"/>
      <c r="P20" s="16"/>
      <c r="Q20" s="118"/>
      <c r="R20" s="119"/>
    </row>
    <row r="21" spans="1:30" ht="22" customHeight="1" x14ac:dyDescent="0.4">
      <c r="A21" s="15"/>
      <c r="B21" s="100"/>
      <c r="C21" s="137"/>
      <c r="D21" s="108"/>
      <c r="E21" s="109"/>
      <c r="F21" s="95"/>
      <c r="G21" s="96"/>
      <c r="H21" s="96"/>
      <c r="I21" s="96"/>
      <c r="J21" s="97">
        <v>23</v>
      </c>
      <c r="K21" s="98"/>
      <c r="L21" s="93">
        <f t="shared" si="0"/>
        <v>0</v>
      </c>
      <c r="M21" s="94"/>
      <c r="N21" s="120" t="s">
        <v>37</v>
      </c>
      <c r="O21" s="120"/>
      <c r="P21" s="120"/>
      <c r="Q21" s="120"/>
      <c r="R21" s="17"/>
    </row>
    <row r="22" spans="1:30" ht="22" customHeight="1" x14ac:dyDescent="0.4">
      <c r="A22" s="13" t="s">
        <v>38</v>
      </c>
      <c r="B22" s="83" t="s">
        <v>39</v>
      </c>
      <c r="C22" s="137"/>
      <c r="D22" s="101" t="s">
        <v>40</v>
      </c>
      <c r="E22" s="104" t="s">
        <v>41</v>
      </c>
      <c r="F22" s="89"/>
      <c r="G22" s="90"/>
      <c r="H22" s="90"/>
      <c r="I22" s="90"/>
      <c r="J22" s="91">
        <v>38</v>
      </c>
      <c r="K22" s="92"/>
      <c r="L22" s="93">
        <f>ROUNDDOWN(F22*J22/100000,0)</f>
        <v>0</v>
      </c>
      <c r="M22" s="94"/>
      <c r="N22" s="111" t="s">
        <v>65</v>
      </c>
      <c r="O22" s="112"/>
      <c r="P22" s="112"/>
      <c r="Q22" s="112"/>
      <c r="R22" s="113"/>
    </row>
    <row r="23" spans="1:30" ht="22" customHeight="1" thickBot="1" x14ac:dyDescent="0.45">
      <c r="A23" s="15"/>
      <c r="B23" s="100"/>
      <c r="C23" s="137"/>
      <c r="D23" s="102"/>
      <c r="E23" s="105"/>
      <c r="F23" s="114"/>
      <c r="G23" s="115"/>
      <c r="H23" s="115"/>
      <c r="I23" s="115"/>
      <c r="J23" s="97">
        <v>38</v>
      </c>
      <c r="K23" s="98"/>
      <c r="L23" s="93">
        <f t="shared" si="0"/>
        <v>0</v>
      </c>
      <c r="M23" s="94"/>
      <c r="N23" s="116" t="s">
        <v>64</v>
      </c>
      <c r="O23" s="116"/>
      <c r="P23" s="116"/>
      <c r="Q23" s="116"/>
      <c r="R23" s="117"/>
      <c r="AD23" s="18"/>
    </row>
    <row r="24" spans="1:30" ht="22" customHeight="1" x14ac:dyDescent="0.4">
      <c r="A24" s="13" t="s">
        <v>42</v>
      </c>
      <c r="B24" s="100"/>
      <c r="C24" s="137"/>
      <c r="D24" s="102"/>
      <c r="E24" s="99" t="s">
        <v>43</v>
      </c>
      <c r="F24" s="89"/>
      <c r="G24" s="90"/>
      <c r="H24" s="90"/>
      <c r="I24" s="90"/>
      <c r="J24" s="91">
        <v>21</v>
      </c>
      <c r="K24" s="92"/>
      <c r="L24" s="93">
        <f t="shared" si="0"/>
        <v>0</v>
      </c>
      <c r="M24" s="94"/>
      <c r="N24" s="19"/>
      <c r="O24" s="19"/>
      <c r="P24" s="19"/>
      <c r="Q24" s="19"/>
      <c r="R24" s="19"/>
      <c r="S24" s="19"/>
    </row>
    <row r="25" spans="1:30" ht="22" customHeight="1" x14ac:dyDescent="0.4">
      <c r="A25" s="15"/>
      <c r="B25" s="100"/>
      <c r="C25" s="137"/>
      <c r="D25" s="103"/>
      <c r="E25" s="99"/>
      <c r="F25" s="95"/>
      <c r="G25" s="96"/>
      <c r="H25" s="96"/>
      <c r="I25" s="96"/>
      <c r="J25" s="97">
        <v>21</v>
      </c>
      <c r="K25" s="98"/>
      <c r="L25" s="93">
        <f t="shared" si="0"/>
        <v>0</v>
      </c>
      <c r="M25" s="94"/>
      <c r="N25" s="19"/>
      <c r="O25" s="19"/>
      <c r="P25" s="19"/>
      <c r="Q25" s="19"/>
      <c r="R25" s="19"/>
      <c r="S25" s="19"/>
    </row>
    <row r="26" spans="1:30" ht="22" customHeight="1" x14ac:dyDescent="0.4">
      <c r="A26" s="13" t="str">
        <f>B26</f>
        <v>37</v>
      </c>
      <c r="B26" s="83" t="s">
        <v>44</v>
      </c>
      <c r="C26" s="137"/>
      <c r="D26" s="85" t="s">
        <v>45</v>
      </c>
      <c r="E26" s="86"/>
      <c r="F26" s="89"/>
      <c r="G26" s="90"/>
      <c r="H26" s="90"/>
      <c r="I26" s="90"/>
      <c r="J26" s="91">
        <v>23</v>
      </c>
      <c r="K26" s="92"/>
      <c r="L26" s="93">
        <f t="shared" si="0"/>
        <v>0</v>
      </c>
      <c r="M26" s="94"/>
    </row>
    <row r="27" spans="1:30" ht="22" customHeight="1" thickBot="1" x14ac:dyDescent="0.45">
      <c r="B27" s="84"/>
      <c r="C27" s="137"/>
      <c r="D27" s="87"/>
      <c r="E27" s="88"/>
      <c r="F27" s="95"/>
      <c r="G27" s="96"/>
      <c r="H27" s="96"/>
      <c r="I27" s="96"/>
      <c r="J27" s="97">
        <v>23</v>
      </c>
      <c r="K27" s="98"/>
      <c r="L27" s="93">
        <f t="shared" si="0"/>
        <v>0</v>
      </c>
      <c r="M27" s="94"/>
    </row>
    <row r="28" spans="1:30" ht="22" customHeight="1" x14ac:dyDescent="0.4">
      <c r="B28" s="72" t="s">
        <v>46</v>
      </c>
      <c r="C28" s="73"/>
      <c r="D28" s="73"/>
      <c r="E28" s="73"/>
      <c r="F28" s="74">
        <f>SUM(F10:I27)</f>
        <v>0</v>
      </c>
      <c r="G28" s="75"/>
      <c r="H28" s="75"/>
      <c r="I28" s="75"/>
      <c r="J28" s="76"/>
      <c r="K28" s="77"/>
      <c r="L28" s="78">
        <f>SUM(L10:M27)</f>
        <v>0</v>
      </c>
      <c r="M28" s="79"/>
    </row>
    <row r="29" spans="1:30" ht="30" customHeight="1" thickBot="1" x14ac:dyDescent="0.45">
      <c r="A29" s="2"/>
      <c r="B29" s="80" t="s">
        <v>47</v>
      </c>
      <c r="C29" s="81"/>
      <c r="D29" s="81"/>
      <c r="E29" s="81"/>
      <c r="F29" s="24" t="s">
        <v>48</v>
      </c>
      <c r="G29" s="25" t="s">
        <v>49</v>
      </c>
      <c r="H29" s="63" t="s">
        <v>50</v>
      </c>
      <c r="I29" s="62"/>
      <c r="J29" s="82" t="s">
        <v>51</v>
      </c>
      <c r="K29" s="82"/>
      <c r="L29" s="81"/>
      <c r="M29" s="81"/>
      <c r="N29" s="62" t="s">
        <v>52</v>
      </c>
      <c r="O29" s="62"/>
      <c r="P29" s="25" t="s">
        <v>49</v>
      </c>
      <c r="Q29" s="63" t="s">
        <v>50</v>
      </c>
      <c r="R29" s="64"/>
    </row>
    <row r="30" spans="1:30" ht="22" customHeight="1" x14ac:dyDescent="0.5">
      <c r="A30" s="20"/>
      <c r="B30" s="26" t="s">
        <v>53</v>
      </c>
      <c r="C30" s="65"/>
      <c r="D30" s="66"/>
      <c r="E30" s="67"/>
      <c r="F30" s="27"/>
      <c r="G30" s="28"/>
      <c r="H30" s="29"/>
      <c r="I30" s="30" t="s">
        <v>54</v>
      </c>
      <c r="J30" s="68" t="s">
        <v>55</v>
      </c>
      <c r="K30" s="69"/>
      <c r="L30" s="65"/>
      <c r="M30" s="67"/>
      <c r="N30" s="70"/>
      <c r="O30" s="71"/>
      <c r="P30" s="28"/>
      <c r="Q30" s="29"/>
      <c r="R30" s="31" t="s">
        <v>54</v>
      </c>
    </row>
    <row r="31" spans="1:30" ht="22" customHeight="1" x14ac:dyDescent="0.5">
      <c r="A31" s="20"/>
      <c r="B31" s="32" t="s">
        <v>56</v>
      </c>
      <c r="C31" s="48"/>
      <c r="D31" s="49"/>
      <c r="E31" s="50"/>
      <c r="F31" s="33"/>
      <c r="G31" s="34"/>
      <c r="H31" s="35"/>
      <c r="I31" s="36" t="s">
        <v>54</v>
      </c>
      <c r="J31" s="51" t="s">
        <v>57</v>
      </c>
      <c r="K31" s="52"/>
      <c r="L31" s="48"/>
      <c r="M31" s="50"/>
      <c r="N31" s="53"/>
      <c r="O31" s="54"/>
      <c r="P31" s="34"/>
      <c r="Q31" s="35"/>
      <c r="R31" s="37" t="s">
        <v>54</v>
      </c>
    </row>
    <row r="32" spans="1:30" ht="22" customHeight="1" thickBot="1" x14ac:dyDescent="0.55000000000000004">
      <c r="A32" s="20"/>
      <c r="B32" s="38" t="s">
        <v>58</v>
      </c>
      <c r="C32" s="55"/>
      <c r="D32" s="56"/>
      <c r="E32" s="57"/>
      <c r="F32" s="39"/>
      <c r="G32" s="40"/>
      <c r="H32" s="41"/>
      <c r="I32" s="42" t="s">
        <v>54</v>
      </c>
      <c r="J32" s="58" t="s">
        <v>59</v>
      </c>
      <c r="K32" s="59"/>
      <c r="L32" s="55"/>
      <c r="M32" s="57"/>
      <c r="N32" s="60"/>
      <c r="O32" s="61"/>
      <c r="P32" s="40"/>
      <c r="Q32" s="41"/>
      <c r="R32" s="43" t="s">
        <v>54</v>
      </c>
    </row>
    <row r="33" spans="2:18" ht="15" customHeight="1" x14ac:dyDescent="0.4">
      <c r="B33" s="44" t="s">
        <v>60</v>
      </c>
      <c r="C33" s="44"/>
      <c r="D33" s="44"/>
      <c r="E33" s="44"/>
      <c r="F33" s="44"/>
      <c r="G33" s="44"/>
      <c r="H33" s="44"/>
      <c r="I33" s="44"/>
      <c r="J33" s="44"/>
      <c r="K33" s="44"/>
    </row>
    <row r="34" spans="2:18" ht="22" customHeight="1" x14ac:dyDescent="0.5">
      <c r="B34" s="45" t="s">
        <v>61</v>
      </c>
      <c r="C34" s="45"/>
      <c r="D34" s="22"/>
      <c r="E34" s="23"/>
      <c r="F34" s="23"/>
      <c r="H34" s="46" t="s">
        <v>62</v>
      </c>
      <c r="I34" s="46"/>
      <c r="J34" s="46"/>
      <c r="K34" s="47">
        <f>D5</f>
        <v>0</v>
      </c>
      <c r="L34" s="47"/>
      <c r="M34" s="47"/>
      <c r="N34" s="47"/>
      <c r="O34" s="47"/>
      <c r="P34" s="47"/>
      <c r="Q34" s="47"/>
    </row>
    <row r="35" spans="2:18" ht="22" customHeight="1" x14ac:dyDescent="0.5">
      <c r="B35" s="21" t="s">
        <v>63</v>
      </c>
      <c r="C35" s="2"/>
      <c r="D35" s="2"/>
      <c r="E35" s="2"/>
      <c r="F35" s="2"/>
      <c r="G35" s="2"/>
      <c r="H35" s="46"/>
      <c r="I35" s="46"/>
      <c r="J35" s="46"/>
      <c r="K35" s="47">
        <f>D6</f>
        <v>0</v>
      </c>
      <c r="L35" s="47"/>
      <c r="M35" s="47"/>
      <c r="N35" s="47">
        <f>F6</f>
        <v>0</v>
      </c>
      <c r="O35" s="47"/>
      <c r="P35" s="47"/>
      <c r="Q35" s="47"/>
      <c r="R35" s="47"/>
    </row>
  </sheetData>
  <sheetProtection selectLockedCells="1" selectUnlockedCells="1"/>
  <dataConsolidate/>
  <mergeCells count="140">
    <mergeCell ref="D2:I2"/>
    <mergeCell ref="K2:L3"/>
    <mergeCell ref="M2:Q2"/>
    <mergeCell ref="B3:C4"/>
    <mergeCell ref="D3:I4"/>
    <mergeCell ref="M3:Q3"/>
    <mergeCell ref="D6:E6"/>
    <mergeCell ref="F6:I6"/>
    <mergeCell ref="K35:M35"/>
    <mergeCell ref="N35:R35"/>
    <mergeCell ref="B7:D7"/>
    <mergeCell ref="E7:H7"/>
    <mergeCell ref="C9:E9"/>
    <mergeCell ref="F9:I9"/>
    <mergeCell ref="J9:K9"/>
    <mergeCell ref="L9:M9"/>
    <mergeCell ref="B5:C5"/>
    <mergeCell ref="D5:I5"/>
    <mergeCell ref="K5:P5"/>
    <mergeCell ref="N9:Q9"/>
    <mergeCell ref="Q5:R5"/>
    <mergeCell ref="B6:C6"/>
    <mergeCell ref="K6:N6"/>
    <mergeCell ref="O6:P6"/>
    <mergeCell ref="Q6:R6"/>
    <mergeCell ref="B10:B11"/>
    <mergeCell ref="C10:C27"/>
    <mergeCell ref="D10:E11"/>
    <mergeCell ref="F10:I10"/>
    <mergeCell ref="J10:K10"/>
    <mergeCell ref="L10:M10"/>
    <mergeCell ref="N10:Q10"/>
    <mergeCell ref="F11:I11"/>
    <mergeCell ref="J11:K11"/>
    <mergeCell ref="L11:M11"/>
    <mergeCell ref="N11:P11"/>
    <mergeCell ref="Q11:R11"/>
    <mergeCell ref="B12:B13"/>
    <mergeCell ref="D12:E13"/>
    <mergeCell ref="F12:I12"/>
    <mergeCell ref="J12:K12"/>
    <mergeCell ref="L12:M12"/>
    <mergeCell ref="N12:Q12"/>
    <mergeCell ref="F13:I13"/>
    <mergeCell ref="J13:K13"/>
    <mergeCell ref="L13:M13"/>
    <mergeCell ref="N13:P13"/>
    <mergeCell ref="Q13:R13"/>
    <mergeCell ref="B14:B15"/>
    <mergeCell ref="D14:E15"/>
    <mergeCell ref="F14:I14"/>
    <mergeCell ref="J14:K14"/>
    <mergeCell ref="L14:M14"/>
    <mergeCell ref="N14:R14"/>
    <mergeCell ref="F15:I15"/>
    <mergeCell ref="J15:K15"/>
    <mergeCell ref="L15:M15"/>
    <mergeCell ref="N15:R15"/>
    <mergeCell ref="B16:B17"/>
    <mergeCell ref="D16:E17"/>
    <mergeCell ref="F16:I16"/>
    <mergeCell ref="J16:K16"/>
    <mergeCell ref="L16:M16"/>
    <mergeCell ref="N16:R16"/>
    <mergeCell ref="F17:I17"/>
    <mergeCell ref="J17:K17"/>
    <mergeCell ref="L17:M17"/>
    <mergeCell ref="N17:R17"/>
    <mergeCell ref="B18:B19"/>
    <mergeCell ref="D18:E19"/>
    <mergeCell ref="F18:I18"/>
    <mergeCell ref="J18:K18"/>
    <mergeCell ref="L18:M18"/>
    <mergeCell ref="N18:R18"/>
    <mergeCell ref="F19:I19"/>
    <mergeCell ref="J19:K19"/>
    <mergeCell ref="L19:M19"/>
    <mergeCell ref="N19:R19"/>
    <mergeCell ref="B20:B21"/>
    <mergeCell ref="D20:E21"/>
    <mergeCell ref="F20:I20"/>
    <mergeCell ref="J20:K20"/>
    <mergeCell ref="L20:M20"/>
    <mergeCell ref="N20:O20"/>
    <mergeCell ref="L22:M22"/>
    <mergeCell ref="N22:R22"/>
    <mergeCell ref="F23:I23"/>
    <mergeCell ref="J23:K23"/>
    <mergeCell ref="L23:M23"/>
    <mergeCell ref="N23:R23"/>
    <mergeCell ref="Q20:R20"/>
    <mergeCell ref="F21:I21"/>
    <mergeCell ref="J21:K21"/>
    <mergeCell ref="L21:M21"/>
    <mergeCell ref="N21:Q21"/>
    <mergeCell ref="F22:I22"/>
    <mergeCell ref="J22:K22"/>
    <mergeCell ref="B26:B27"/>
    <mergeCell ref="D26:E27"/>
    <mergeCell ref="F26:I26"/>
    <mergeCell ref="J26:K26"/>
    <mergeCell ref="L26:M26"/>
    <mergeCell ref="F27:I27"/>
    <mergeCell ref="J27:K27"/>
    <mergeCell ref="L27:M27"/>
    <mergeCell ref="E24:E25"/>
    <mergeCell ref="F24:I24"/>
    <mergeCell ref="J24:K24"/>
    <mergeCell ref="L24:M24"/>
    <mergeCell ref="F25:I25"/>
    <mergeCell ref="J25:K25"/>
    <mergeCell ref="L25:M25"/>
    <mergeCell ref="B22:B25"/>
    <mergeCell ref="D22:D25"/>
    <mergeCell ref="E22:E23"/>
    <mergeCell ref="N29:O29"/>
    <mergeCell ref="Q29:R29"/>
    <mergeCell ref="C30:E30"/>
    <mergeCell ref="J30:K30"/>
    <mergeCell ref="L30:M30"/>
    <mergeCell ref="N30:O30"/>
    <mergeCell ref="B28:E28"/>
    <mergeCell ref="F28:I28"/>
    <mergeCell ref="J28:K28"/>
    <mergeCell ref="L28:M28"/>
    <mergeCell ref="B29:E29"/>
    <mergeCell ref="H29:I29"/>
    <mergeCell ref="J29:M29"/>
    <mergeCell ref="B33:K33"/>
    <mergeCell ref="B34:C34"/>
    <mergeCell ref="H34:J35"/>
    <mergeCell ref="K34:Q34"/>
    <mergeCell ref="C31:E31"/>
    <mergeCell ref="J31:K31"/>
    <mergeCell ref="L31:M31"/>
    <mergeCell ref="N31:O31"/>
    <mergeCell ref="C32:E32"/>
    <mergeCell ref="J32:K32"/>
    <mergeCell ref="L32:M32"/>
    <mergeCell ref="N32:O32"/>
  </mergeCells>
  <phoneticPr fontId="3"/>
  <conditionalFormatting sqref="D34:F34">
    <cfRule type="cellIs" dxfId="10" priority="3" operator="equal">
      <formula>0</formula>
    </cfRule>
  </conditionalFormatting>
  <conditionalFormatting sqref="D2:I4 D5:D6 O6:R6 E7:H7">
    <cfRule type="cellIs" dxfId="9" priority="4" operator="equal">
      <formula>0</formula>
    </cfRule>
  </conditionalFormatting>
  <conditionalFormatting sqref="F13:I13 F15:I15 F19:I19 F21:I21 F23:I23 F27:I27">
    <cfRule type="cellIs" dxfId="8" priority="2" operator="equal">
      <formula>0</formula>
    </cfRule>
  </conditionalFormatting>
  <conditionalFormatting sqref="K34:Q34 K35 N35">
    <cfRule type="expression" dxfId="7" priority="10">
      <formula>$K$34=0</formula>
    </cfRule>
  </conditionalFormatting>
  <conditionalFormatting sqref="L10:M27">
    <cfRule type="cellIs" dxfId="6" priority="1" operator="equal">
      <formula>0</formula>
    </cfRule>
  </conditionalFormatting>
  <conditionalFormatting sqref="N16:R16">
    <cfRule type="containsText" dxfId="5" priority="5" operator="containsText" text="①．前年度と同額">
      <formula>NOT(ISERROR(SEARCH("①．前年度と同額",N16)))</formula>
    </cfRule>
  </conditionalFormatting>
  <conditionalFormatting sqref="N17:R17">
    <cfRule type="containsText" dxfId="4" priority="6" operator="containsText" text="②．前年度と変わる">
      <formula>NOT(ISERROR(SEARCH("②．前年度と変わる",N17)))</formula>
    </cfRule>
  </conditionalFormatting>
  <conditionalFormatting sqref="N19:R19">
    <cfRule type="containsText" dxfId="3" priority="7" operator="containsText" text="③．委託解除年月日">
      <formula>NOT(ISERROR(SEARCH("③．委託解除年月日",N19)))</formula>
    </cfRule>
  </conditionalFormatting>
  <conditionalFormatting sqref="N22:R22">
    <cfRule type="containsText" dxfId="2" priority="8" operator="containsText" text="①．一括納付">
      <formula>NOT(ISERROR(SEARCH("①．一括納付",N22)))</formula>
    </cfRule>
  </conditionalFormatting>
  <conditionalFormatting sqref="N23:R23">
    <cfRule type="containsText" dxfId="1" priority="9" operator="containsText" text="②．分割(３回)">
      <formula>NOT(ISERROR(SEARCH("②．分割(３回)",N23)))</formula>
    </cfRule>
  </conditionalFormatting>
  <conditionalFormatting sqref="AD17">
    <cfRule type="containsText" dxfId="0" priority="11" operator="containsText" text="①．　一  括  納  付">
      <formula>NOT(ISERROR(SEARCH("①．　一  括  納  付",AD17)))</formula>
    </cfRule>
  </conditionalFormatting>
  <dataValidations count="6">
    <dataValidation type="whole" allowBlank="1" showInputMessage="1" showErrorMessage="1" sqref="P20 G30:G32 P30:P32" xr:uid="{997EF9B9-D76E-4B66-8DD2-C7C765C22A6B}">
      <formula1>1</formula1>
      <formula2>12</formula2>
    </dataValidation>
    <dataValidation type="list" allowBlank="1" showInputMessage="1" showErrorMessage="1" sqref="N16:R16" xr:uid="{D02024FA-F27E-4F52-905A-1062C9BD91B8}">
      <formula1>"１．前年度と同額,①．前年度と同額"</formula1>
    </dataValidation>
    <dataValidation type="list" allowBlank="1" showInputMessage="1" showErrorMessage="1" sqref="N17:R17" xr:uid="{367C843B-EAD6-48A5-91B8-88F2CCE91E45}">
      <formula1>"２．前年度と変わる,②．前年度と変わる"</formula1>
    </dataValidation>
    <dataValidation type="list" allowBlank="1" showInputMessage="1" showErrorMessage="1" sqref="N19:R19" xr:uid="{0A35A053-78B2-4D96-A31E-669CA0FBD2DB}">
      <formula1>"３．委託解除年月日,③．委託解除年月日"</formula1>
    </dataValidation>
    <dataValidation type="list" allowBlank="1" showInputMessage="1" showErrorMessage="1" sqref="N22:R22" xr:uid="{0B680CE4-0FDB-4B7C-A4D7-2A9CEC229635}">
      <formula1>"１．一括納付,①．一括納付"</formula1>
    </dataValidation>
    <dataValidation type="list" allowBlank="1" showInputMessage="1" showErrorMessage="1" sqref="N23:R23" xr:uid="{BC695DC5-EB58-4D48-A258-C7681AE0F279}">
      <formula1>"２．分割(３回),②．分割(３回)"</formula1>
    </dataValidation>
  </dataValidations>
  <printOptions horizontalCentered="1" verticalCentered="1"/>
  <pageMargins left="0.23622047244094491" right="0.23622047244094491" top="0.23622047244094491" bottom="0.23622047244094491" header="0.31496062992125984" footer="0.31496062992125984"/>
  <pageSetup paperSize="13"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一括有機事業総括表</vt:lpstr>
      <vt:lpstr>一括有機事業総括表!Print_Area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桒原 美咲</dc:creator>
  <cp:lastModifiedBy>桒原 美咲</cp:lastModifiedBy>
  <dcterms:created xsi:type="dcterms:W3CDTF">2026-01-28T04:39:49Z</dcterms:created>
  <dcterms:modified xsi:type="dcterms:W3CDTF">2026-03-30T02:54:16Z</dcterms:modified>
</cp:coreProperties>
</file>